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jgr\Desktop\notifisering LRIC\"/>
    </mc:Choice>
  </mc:AlternateContent>
  <bookViews>
    <workbookView xWindow="-15" yWindow="45" windowWidth="12120" windowHeight="8175" activeTab="3"/>
  </bookViews>
  <sheets>
    <sheet name="C" sheetId="52" r:id="rId1"/>
    <sheet name="V" sheetId="53" r:id="rId2"/>
    <sheet name="S" sheetId="54" r:id="rId3"/>
    <sheet name="ADSL" sheetId="49" r:id="rId4"/>
    <sheet name="VDSL" sheetId="50" r:id="rId5"/>
  </sheets>
  <definedNames>
    <definedName name="billion">1000000000</definedName>
    <definedName name="bit.conversion">1024</definedName>
    <definedName name="bit.per.byte">8</definedName>
    <definedName name="cell.pi">2.6</definedName>
    <definedName name="cost.per.kbit_s.of.capacity">ADSL!$G$56</definedName>
    <definedName name="current.loop.allocated.to.telephony">ADSL!#REF!</definedName>
    <definedName name="days.per.month">30.42</definedName>
    <definedName name="days.per.year">365</definedName>
    <definedName name="epsilon">0.000001</definedName>
    <definedName name="extra.cost.allocated.to.telephony">ADSL!#REF!</definedName>
    <definedName name="full.LLU">ADSL!$C$4</definedName>
    <definedName name="high.speed.basis.to.premium.uplift">ADSL!$E$45</definedName>
    <definedName name="hours.per.day">24</definedName>
    <definedName name="kbit_s.input">ADSL!$G$57</definedName>
    <definedName name="low.speed.basis.to.premium.uplift">ADSL!$E$43</definedName>
    <definedName name="mark.up.SHDSL.capacity">ADSL!#REF!</definedName>
    <definedName name="million">1000000</definedName>
    <definedName name="minutes.per.hour">60</definedName>
    <definedName name="modelled.copper.cost">ADSL!$C$3</definedName>
    <definedName name="months.per.year">12</definedName>
    <definedName name="proportionate.cost.loop.allocated.to.telephony">ADSL!#REF!</definedName>
    <definedName name="seconds.per.hour">3600</definedName>
    <definedName name="seconds.per.minute">60</definedName>
    <definedName name="thousand">1000</definedName>
    <definedName name="top.up.to.include.telephony">ADSL!$C$5</definedName>
    <definedName name="Workbook.Author">'C'!$B$14</definedName>
    <definedName name="Workbook.Objective">'C'!$B$6</definedName>
    <definedName name="Workbook.Status">'C'!$B$9</definedName>
    <definedName name="Workbook.Title">'C'!$B$5</definedName>
    <definedName name="Workbook.Version">'C'!$B$8</definedName>
  </definedNames>
  <calcPr calcId="179017" calcMode="autoNoTable"/>
  <fileRecoveryPr autoRecover="0"/>
</workbook>
</file>

<file path=xl/calcChain.xml><?xml version="1.0" encoding="utf-8"?>
<calcChain xmlns="http://schemas.openxmlformats.org/spreadsheetml/2006/main">
  <c r="F108" i="49" l="1" a="1"/>
  <c r="F109" i="49" s="1"/>
  <c r="D108" i="49" a="1"/>
  <c r="D110" i="49" s="1"/>
  <c r="B108" i="49" a="1"/>
  <c r="B117" i="49" s="1"/>
  <c r="B110" i="49" l="1"/>
  <c r="B114" i="49"/>
  <c r="B118" i="49"/>
  <c r="B111" i="49"/>
  <c r="B115" i="49"/>
  <c r="B119" i="49"/>
  <c r="D108" i="49"/>
  <c r="B108" i="49"/>
  <c r="B112" i="49"/>
  <c r="B116" i="49"/>
  <c r="B120" i="49"/>
  <c r="D109" i="49"/>
  <c r="F108" i="49"/>
  <c r="B109" i="49"/>
  <c r="B113" i="49"/>
  <c r="F56" i="50" a="1"/>
  <c r="F58" i="50" s="1"/>
  <c r="D56" i="50" a="1"/>
  <c r="D58" i="50" s="1"/>
  <c r="B56" i="50" a="1"/>
  <c r="B57" i="50" s="1"/>
  <c r="B58" i="50" l="1"/>
  <c r="B59" i="50"/>
  <c r="D56" i="50"/>
  <c r="B56" i="50"/>
  <c r="B60" i="50"/>
  <c r="D57" i="50"/>
  <c r="F56" i="50"/>
  <c r="F57" i="50"/>
  <c r="H34" i="50" l="1"/>
  <c r="H32" i="50" l="1"/>
  <c r="H33" i="50"/>
  <c r="G58" i="49"/>
  <c r="G32" i="50" l="1"/>
  <c r="G33" i="50"/>
  <c r="G34" i="50"/>
  <c r="G60" i="49"/>
  <c r="G61" i="49" l="1"/>
  <c r="G77" i="49" s="1"/>
  <c r="G109" i="49" s="1"/>
  <c r="G76" i="49"/>
  <c r="G108" i="49" l="1"/>
  <c r="H129" i="54" l="1"/>
  <c r="E129" i="54"/>
  <c r="F128" i="54"/>
  <c r="G128" i="54" s="1"/>
  <c r="F127" i="54"/>
  <c r="G127" i="54" s="1"/>
  <c r="F126" i="54"/>
  <c r="B10" i="53"/>
  <c r="B9" i="53"/>
  <c r="B8" i="53"/>
  <c r="B6" i="53"/>
  <c r="B5" i="53"/>
  <c r="F129" i="54" l="1"/>
  <c r="G126" i="54"/>
  <c r="G129" i="54" s="1"/>
  <c r="E133" i="54" l="1" a="1"/>
  <c r="H135" i="54" l="1"/>
  <c r="H134" i="54"/>
  <c r="H133" i="54"/>
  <c r="G135" i="54"/>
  <c r="G134" i="54"/>
  <c r="G133" i="54"/>
  <c r="E133" i="54"/>
  <c r="F135" i="54"/>
  <c r="F134" i="54"/>
  <c r="F133" i="54"/>
  <c r="E135" i="54"/>
  <c r="E134" i="54"/>
  <c r="F143" i="54" l="1"/>
  <c r="G143" i="54"/>
  <c r="E136" i="54"/>
  <c r="H136" i="54"/>
  <c r="H141" i="54"/>
  <c r="F136" i="54"/>
  <c r="F141" i="54"/>
  <c r="G136" i="54"/>
  <c r="G141" i="54"/>
  <c r="H142" i="54"/>
  <c r="F142" i="54"/>
  <c r="G142" i="54"/>
  <c r="H143" i="54"/>
  <c r="G144" i="54" l="1"/>
  <c r="H144" i="54"/>
  <c r="F144" i="54"/>
  <c r="C4" i="50"/>
  <c r="C3" i="50"/>
  <c r="G42" i="50" l="1"/>
  <c r="G58" i="50" s="1"/>
  <c r="G40" i="50"/>
  <c r="G41" i="50"/>
  <c r="G57" i="50" s="1"/>
  <c r="F48" i="50" a="1"/>
  <c r="F50" i="50" s="1"/>
  <c r="D48" i="50" a="1"/>
  <c r="D50" i="50" s="1"/>
  <c r="B48" i="50" a="1"/>
  <c r="B50" i="50" s="1"/>
  <c r="F40" i="50" a="1"/>
  <c r="F42" i="50" s="1"/>
  <c r="D40" i="50" a="1"/>
  <c r="D42" i="50" s="1"/>
  <c r="B40" i="50" a="1"/>
  <c r="B42" i="50" s="1"/>
  <c r="F32" i="50" a="1"/>
  <c r="F34" i="50" s="1"/>
  <c r="D32" i="50" a="1"/>
  <c r="D33" i="50" s="1"/>
  <c r="B32" i="50" a="1"/>
  <c r="B34" i="50" s="1"/>
  <c r="F24" i="50" a="1"/>
  <c r="F26" i="50" s="1"/>
  <c r="D24" i="50" a="1"/>
  <c r="D26" i="50" s="1"/>
  <c r="B24" i="50" a="1"/>
  <c r="B26" i="50" s="1"/>
  <c r="G18" i="50"/>
  <c r="G17" i="50"/>
  <c r="G16" i="50"/>
  <c r="E18" i="50"/>
  <c r="E17" i="50"/>
  <c r="E16" i="50"/>
  <c r="C20" i="50"/>
  <c r="C19" i="50"/>
  <c r="C18" i="50"/>
  <c r="C17" i="50"/>
  <c r="C16" i="50"/>
  <c r="F16" i="50" a="1"/>
  <c r="F18" i="50" s="1"/>
  <c r="D16" i="50" a="1"/>
  <c r="D16" i="50" s="1"/>
  <c r="B16" i="50" a="1"/>
  <c r="B16" i="50" s="1"/>
  <c r="F92" i="49" a="1"/>
  <c r="F93" i="49" s="1"/>
  <c r="F76" i="49" a="1"/>
  <c r="F77" i="49" s="1"/>
  <c r="F60" i="49" a="1"/>
  <c r="F61" i="49" s="1"/>
  <c r="F41" i="49" a="1"/>
  <c r="F42" i="49" s="1"/>
  <c r="F25" i="49" a="1"/>
  <c r="F25" i="49" s="1"/>
  <c r="D92" i="49" a="1"/>
  <c r="D94" i="49" s="1"/>
  <c r="D76" i="49" a="1"/>
  <c r="D78" i="49" s="1"/>
  <c r="D60" i="49" a="1"/>
  <c r="D62" i="49" s="1"/>
  <c r="D41" i="49" a="1"/>
  <c r="D43" i="49" s="1"/>
  <c r="D25" i="49" a="1"/>
  <c r="D25" i="49" s="1"/>
  <c r="B92" i="49" a="1"/>
  <c r="B104" i="49" s="1"/>
  <c r="B76" i="49" a="1"/>
  <c r="B88" i="49" s="1"/>
  <c r="B60" i="49" a="1"/>
  <c r="B72" i="49" s="1"/>
  <c r="B41" i="49" a="1"/>
  <c r="B53" i="49" s="1"/>
  <c r="B25" i="49" a="1"/>
  <c r="B25" i="49" s="1"/>
  <c r="G93" i="49"/>
  <c r="G92" i="49"/>
  <c r="G26" i="49"/>
  <c r="G25" i="49"/>
  <c r="E27" i="49"/>
  <c r="E26" i="49"/>
  <c r="E25" i="49"/>
  <c r="C37" i="49"/>
  <c r="C36" i="49"/>
  <c r="C35" i="49"/>
  <c r="C34" i="49"/>
  <c r="C33" i="49"/>
  <c r="C32" i="49"/>
  <c r="C31" i="49"/>
  <c r="C30" i="49"/>
  <c r="C29" i="49"/>
  <c r="C28" i="49"/>
  <c r="C27" i="49"/>
  <c r="C26" i="49"/>
  <c r="C25" i="49"/>
  <c r="G56" i="50" l="1"/>
  <c r="G50" i="50"/>
  <c r="B46" i="49"/>
  <c r="B50" i="49"/>
  <c r="E42" i="49"/>
  <c r="E61" i="49" s="1"/>
  <c r="B42" i="49"/>
  <c r="B47" i="49"/>
  <c r="B43" i="49"/>
  <c r="B51" i="49"/>
  <c r="C24" i="50"/>
  <c r="E26" i="50"/>
  <c r="E34" i="50" s="1"/>
  <c r="C26" i="50"/>
  <c r="E25" i="50"/>
  <c r="C27" i="50"/>
  <c r="C35" i="50" s="1"/>
  <c r="C28" i="50"/>
  <c r="C36" i="50" s="1"/>
  <c r="C25" i="50"/>
  <c r="C33" i="50" s="1"/>
  <c r="E24" i="50"/>
  <c r="E32" i="50" s="1"/>
  <c r="E40" i="50" s="1"/>
  <c r="G48" i="50"/>
  <c r="D34" i="50"/>
  <c r="D32" i="50"/>
  <c r="F40" i="50"/>
  <c r="F48" i="50"/>
  <c r="D24" i="50"/>
  <c r="D40" i="50"/>
  <c r="D48" i="50"/>
  <c r="B51" i="50"/>
  <c r="B48" i="50"/>
  <c r="B52" i="50"/>
  <c r="D49" i="50"/>
  <c r="B49" i="50"/>
  <c r="F49" i="50"/>
  <c r="B43" i="50"/>
  <c r="B40" i="50"/>
  <c r="B44" i="50"/>
  <c r="D41" i="50"/>
  <c r="B41" i="50"/>
  <c r="F41" i="50"/>
  <c r="B35" i="50"/>
  <c r="B32" i="50"/>
  <c r="B36" i="50"/>
  <c r="F32" i="50"/>
  <c r="B33" i="50"/>
  <c r="F33" i="50"/>
  <c r="B27" i="50"/>
  <c r="B24" i="50"/>
  <c r="B28" i="50"/>
  <c r="D25" i="50"/>
  <c r="F24" i="50"/>
  <c r="B25" i="50"/>
  <c r="F25" i="50"/>
  <c r="F16" i="50"/>
  <c r="F17" i="50"/>
  <c r="D18" i="50"/>
  <c r="D17" i="50"/>
  <c r="B18" i="50"/>
  <c r="B17" i="50"/>
  <c r="B19" i="50"/>
  <c r="B20" i="50"/>
  <c r="F92" i="49"/>
  <c r="F76" i="49"/>
  <c r="F60" i="49"/>
  <c r="F41" i="49"/>
  <c r="F26" i="49"/>
  <c r="D92" i="49"/>
  <c r="D93" i="49"/>
  <c r="D76" i="49"/>
  <c r="D77" i="49"/>
  <c r="D60" i="49"/>
  <c r="D61" i="49"/>
  <c r="D41" i="49"/>
  <c r="D42" i="49"/>
  <c r="D27" i="49"/>
  <c r="D26" i="49"/>
  <c r="B93" i="49"/>
  <c r="B97" i="49"/>
  <c r="B101" i="49"/>
  <c r="B94" i="49"/>
  <c r="B98" i="49"/>
  <c r="B102" i="49"/>
  <c r="B95" i="49"/>
  <c r="B99" i="49"/>
  <c r="B103" i="49"/>
  <c r="B92" i="49"/>
  <c r="B96" i="49"/>
  <c r="B100" i="49"/>
  <c r="B77" i="49"/>
  <c r="B81" i="49"/>
  <c r="B85" i="49"/>
  <c r="B78" i="49"/>
  <c r="B82" i="49"/>
  <c r="B86" i="49"/>
  <c r="B79" i="49"/>
  <c r="B83" i="49"/>
  <c r="B87" i="49"/>
  <c r="B76" i="49"/>
  <c r="B80" i="49"/>
  <c r="B84" i="49"/>
  <c r="B61" i="49"/>
  <c r="B65" i="49"/>
  <c r="B69" i="49"/>
  <c r="B62" i="49"/>
  <c r="B66" i="49"/>
  <c r="B70" i="49"/>
  <c r="B63" i="49"/>
  <c r="B67" i="49"/>
  <c r="B71" i="49"/>
  <c r="B60" i="49"/>
  <c r="B64" i="49"/>
  <c r="B68" i="49"/>
  <c r="B44" i="49"/>
  <c r="B48" i="49"/>
  <c r="B52" i="49"/>
  <c r="B41" i="49"/>
  <c r="B45" i="49"/>
  <c r="B49" i="49"/>
  <c r="B36" i="49"/>
  <c r="B32" i="49"/>
  <c r="B31" i="49"/>
  <c r="B26" i="49"/>
  <c r="B28" i="49"/>
  <c r="B35" i="49"/>
  <c r="B27" i="49"/>
  <c r="B34" i="49"/>
  <c r="B30" i="49"/>
  <c r="B37" i="49"/>
  <c r="B33" i="49"/>
  <c r="B29" i="49"/>
  <c r="E41" i="49"/>
  <c r="C53" i="49"/>
  <c r="C72" i="49" s="1"/>
  <c r="C52" i="49"/>
  <c r="C71" i="49" s="1"/>
  <c r="C51" i="49"/>
  <c r="C50" i="49"/>
  <c r="C49" i="49"/>
  <c r="C68" i="49" s="1"/>
  <c r="C48" i="49"/>
  <c r="C47" i="49"/>
  <c r="C66" i="49" s="1"/>
  <c r="C46" i="49"/>
  <c r="C45" i="49"/>
  <c r="C64" i="49" s="1"/>
  <c r="C44" i="49"/>
  <c r="C63" i="49" s="1"/>
  <c r="C43" i="49"/>
  <c r="C42" i="49"/>
  <c r="C61" i="49" s="1"/>
  <c r="C41" i="49"/>
  <c r="C60" i="49" s="1"/>
  <c r="C32" i="50" l="1"/>
  <c r="C40" i="50" s="1"/>
  <c r="E56" i="50"/>
  <c r="C80" i="49"/>
  <c r="C112" i="49" s="1"/>
  <c r="C88" i="49"/>
  <c r="C120" i="49" s="1"/>
  <c r="E77" i="49"/>
  <c r="E109" i="49" s="1"/>
  <c r="C87" i="49"/>
  <c r="C119" i="49" s="1"/>
  <c r="C77" i="49"/>
  <c r="C109" i="49" s="1"/>
  <c r="C79" i="49"/>
  <c r="C111" i="49" s="1"/>
  <c r="C76" i="49"/>
  <c r="C84" i="49"/>
  <c r="C116" i="49" s="1"/>
  <c r="C82" i="49"/>
  <c r="C114" i="49" s="1"/>
  <c r="C43" i="50"/>
  <c r="C59" i="50" s="1"/>
  <c r="C44" i="50"/>
  <c r="C60" i="50" s="1"/>
  <c r="E42" i="50"/>
  <c r="E58" i="50" s="1"/>
  <c r="E43" i="49"/>
  <c r="E62" i="49"/>
  <c r="G49" i="50"/>
  <c r="E60" i="49"/>
  <c r="E45" i="49"/>
  <c r="C67" i="49"/>
  <c r="C65" i="49"/>
  <c r="C69" i="49"/>
  <c r="C62" i="49"/>
  <c r="C70" i="49"/>
  <c r="E48" i="50"/>
  <c r="C48" i="50" l="1"/>
  <c r="C56" i="50"/>
  <c r="C108" i="49"/>
  <c r="C92" i="49"/>
  <c r="E50" i="50"/>
  <c r="C52" i="50"/>
  <c r="C51" i="50"/>
  <c r="C103" i="49"/>
  <c r="E93" i="49"/>
  <c r="C100" i="49"/>
  <c r="C95" i="49"/>
  <c r="C104" i="49"/>
  <c r="C98" i="49"/>
  <c r="C93" i="49"/>
  <c r="C96" i="49"/>
  <c r="C78" i="49"/>
  <c r="C110" i="49" s="1"/>
  <c r="C81" i="49"/>
  <c r="C113" i="49" s="1"/>
  <c r="E76" i="49"/>
  <c r="E78" i="49"/>
  <c r="E110" i="49" s="1"/>
  <c r="C86" i="49"/>
  <c r="C118" i="49" s="1"/>
  <c r="C85" i="49"/>
  <c r="C117" i="49" s="1"/>
  <c r="C83" i="49"/>
  <c r="C115" i="49" s="1"/>
  <c r="C34" i="50"/>
  <c r="E33" i="50"/>
  <c r="E108" i="49" l="1"/>
  <c r="E92" i="49"/>
  <c r="C94" i="49"/>
  <c r="E94" i="49"/>
  <c r="C99" i="49"/>
  <c r="C102" i="49"/>
  <c r="C101" i="49"/>
  <c r="C97" i="49"/>
  <c r="C42" i="50"/>
  <c r="C58" i="50" s="1"/>
  <c r="C41" i="50"/>
  <c r="C57" i="50" s="1"/>
  <c r="E41" i="50"/>
  <c r="E57" i="50" s="1"/>
  <c r="E49" i="50" l="1"/>
  <c r="C49" i="50"/>
  <c r="C50" i="50"/>
</calcChain>
</file>

<file path=xl/sharedStrings.xml><?xml version="1.0" encoding="utf-8"?>
<sst xmlns="http://schemas.openxmlformats.org/spreadsheetml/2006/main" count="402" uniqueCount="232">
  <si>
    <t>ADSL</t>
  </si>
  <si>
    <t xml:space="preserve"> </t>
  </si>
  <si>
    <t>Sheet title</t>
  </si>
  <si>
    <t>19200/864</t>
  </si>
  <si>
    <t>7200-24000/480-1728</t>
  </si>
  <si>
    <t>14432 / 800</t>
  </si>
  <si>
    <t>160-7200/128-736</t>
  </si>
  <si>
    <t>9600 / 800</t>
  </si>
  <si>
    <t>160-2464/128-448</t>
  </si>
  <si>
    <t>7232 / 704</t>
  </si>
  <si>
    <t>6080 / 640</t>
  </si>
  <si>
    <t>4864 / 640</t>
  </si>
  <si>
    <t>3616 / 512</t>
  </si>
  <si>
    <t>2464 / 448</t>
  </si>
  <si>
    <t>1856 / 448</t>
  </si>
  <si>
    <t>1248 / 384</t>
  </si>
  <si>
    <t>864 / 2562</t>
  </si>
  <si>
    <t>480 / 256</t>
  </si>
  <si>
    <t>RA 864-160 / RA 256- 128</t>
  </si>
  <si>
    <t>VDSL</t>
  </si>
  <si>
    <t>52544/12544</t>
  </si>
  <si>
    <t>32000-63500</t>
  </si>
  <si>
    <t>40000/10048</t>
  </si>
  <si>
    <t>22016-36000</t>
  </si>
  <si>
    <t>30016/10048</t>
  </si>
  <si>
    <t>12960-27008</t>
  </si>
  <si>
    <t>25024/5056</t>
  </si>
  <si>
    <t>20000/1000</t>
  </si>
  <si>
    <t>Modelled copper line</t>
  </si>
  <si>
    <t>Full LLU</t>
  </si>
  <si>
    <t>VDSL calculations</t>
  </si>
  <si>
    <t>ADSL calculations</t>
  </si>
  <si>
    <t>Current ADSL bitstream prices (without telephony)</t>
  </si>
  <si>
    <t>Estimated ADSL bitstream core-related prices</t>
  </si>
  <si>
    <t>Mark-ups for Proff/Premium</t>
  </si>
  <si>
    <t>ADSL bistream core-related costs from model</t>
  </si>
  <si>
    <t>ADSL Proff</t>
  </si>
  <si>
    <t>ADSL Premium</t>
  </si>
  <si>
    <t>ADSL Basis</t>
  </si>
  <si>
    <t>full.LLU</t>
  </si>
  <si>
    <t>modelled.copper.cost</t>
  </si>
  <si>
    <t>VDSL Proff</t>
  </si>
  <si>
    <t>VDSL Premium</t>
  </si>
  <si>
    <t>VDSL Basis</t>
  </si>
  <si>
    <t>Proposed ADSL bitstream prices (without telephony)</t>
  </si>
  <si>
    <t>Current VDSL bitstream prices (without telephony)</t>
  </si>
  <si>
    <t>Estimated VDSL bitstream core-related prices</t>
  </si>
  <si>
    <t>VDSL bistream core-related costs from model</t>
  </si>
  <si>
    <t>Proposed VDSL bitstream prices (without telephony)</t>
  </si>
  <si>
    <t>low.speed.basis.to.premium.uplift</t>
  </si>
  <si>
    <t>Contents</t>
  </si>
  <si>
    <t>Information</t>
  </si>
  <si>
    <t xml:space="preserve">Title </t>
  </si>
  <si>
    <t>Objective</t>
  </si>
  <si>
    <t>Version</t>
  </si>
  <si>
    <t>Status</t>
  </si>
  <si>
    <t>Under construction</t>
  </si>
  <si>
    <t>Work in progress</t>
  </si>
  <si>
    <t>Ready for review</t>
  </si>
  <si>
    <t>Approved for release</t>
  </si>
  <si>
    <t>Author</t>
  </si>
  <si>
    <t>Sheet</t>
  </si>
  <si>
    <t>Description</t>
  </si>
  <si>
    <t>Notes</t>
  </si>
  <si>
    <t>C</t>
  </si>
  <si>
    <t>This contents sheet</t>
  </si>
  <si>
    <t>V</t>
  </si>
  <si>
    <t>A history of the versions of this workbook</t>
  </si>
  <si>
    <t xml:space="preserve">S </t>
  </si>
  <si>
    <t>A guide to the styles used in this workbook</t>
  </si>
  <si>
    <t>Insert extra rows above here</t>
  </si>
  <si>
    <t>Version history</t>
  </si>
  <si>
    <t>History</t>
  </si>
  <si>
    <t>Date released</t>
  </si>
  <si>
    <t>Details</t>
  </si>
  <si>
    <t>Style guidelines</t>
  </si>
  <si>
    <t>NB Use Window Unfreeze Panes (on each worksheet) to have row 1 scroll with the rest of the worksheet</t>
  </si>
  <si>
    <r>
      <t xml:space="preserve">NB Consider using Insert &gt; Header &amp; Footer &gt; Sheet &gt; </t>
    </r>
    <r>
      <rPr>
        <u/>
        <sz val="8"/>
        <rFont val="Arial"/>
        <family val="2"/>
      </rPr>
      <t>R</t>
    </r>
    <r>
      <rPr>
        <sz val="8"/>
        <rFont val="Arial"/>
        <family val="2"/>
      </rPr>
      <t>ows to repeat at top: $1:$1 to include row 1 at the top of all printed pages</t>
    </r>
  </si>
  <si>
    <t>Input cell styles</t>
  </si>
  <si>
    <t>Use these styles to identify inputs to a model</t>
  </si>
  <si>
    <t>NB These styles change most aspects of a cell's formatting (all except Number and Alignment)</t>
  </si>
  <si>
    <t>Input Parameter</t>
  </si>
  <si>
    <t>unlocked</t>
  </si>
  <si>
    <t>An input to the model that it is expected the user will change (change at will)</t>
  </si>
  <si>
    <r>
      <t xml:space="preserve">Consider using </t>
    </r>
    <r>
      <rPr>
        <u/>
        <sz val="9"/>
        <rFont val="Arial"/>
        <family val="2"/>
      </rPr>
      <t>D</t>
    </r>
    <r>
      <rPr>
        <sz val="9"/>
        <rFont val="Arial"/>
        <family val="2"/>
      </rPr>
      <t xml:space="preserve">ata </t>
    </r>
    <r>
      <rPr>
        <sz val="9"/>
        <rFont val="Arial"/>
        <family val="2"/>
      </rPr>
      <t>V</t>
    </r>
    <r>
      <rPr>
        <sz val="9"/>
        <rFont val="Arial"/>
        <family val="2"/>
      </rPr>
      <t>a</t>
    </r>
    <r>
      <rPr>
        <u/>
        <sz val="9"/>
        <rFont val="Arial"/>
        <family val="2"/>
      </rPr>
      <t>l</t>
    </r>
    <r>
      <rPr>
        <sz val="9"/>
        <rFont val="Arial"/>
        <family val="2"/>
      </rPr>
      <t>idation to ensure that only acceptable values are entered</t>
    </r>
  </si>
  <si>
    <t>Minimum</t>
  </si>
  <si>
    <t>Maximum</t>
  </si>
  <si>
    <r>
      <t xml:space="preserve">If a parameter can take only one of a small number of values, consider using </t>
    </r>
    <r>
      <rPr>
        <u/>
        <sz val="9"/>
        <rFont val="Arial"/>
        <family val="2"/>
      </rPr>
      <t>D</t>
    </r>
    <r>
      <rPr>
        <sz val="9"/>
        <rFont val="Arial"/>
        <family val="2"/>
      </rPr>
      <t>ata Va</t>
    </r>
    <r>
      <rPr>
        <u/>
        <sz val="9"/>
        <rFont val="Arial"/>
        <family val="2"/>
      </rPr>
      <t>l</t>
    </r>
    <r>
      <rPr>
        <sz val="9"/>
        <rFont val="Arial"/>
        <family val="2"/>
      </rPr>
      <t xml:space="preserve">idation </t>
    </r>
    <r>
      <rPr>
        <u/>
        <sz val="9"/>
        <rFont val="Arial"/>
        <family val="2"/>
      </rPr>
      <t>A</t>
    </r>
    <r>
      <rPr>
        <sz val="9"/>
        <rFont val="Arial"/>
        <family val="2"/>
      </rPr>
      <t xml:space="preserve">llow </t>
    </r>
    <r>
      <rPr>
        <u/>
        <sz val="9"/>
        <rFont val="Arial"/>
        <family val="2"/>
      </rPr>
      <t>L</t>
    </r>
    <r>
      <rPr>
        <sz val="9"/>
        <rFont val="Arial"/>
        <family val="2"/>
      </rPr>
      <t xml:space="preserve">ist with </t>
    </r>
    <r>
      <rPr>
        <u/>
        <sz val="9"/>
        <rFont val="Arial"/>
        <family val="2"/>
      </rPr>
      <t>I</t>
    </r>
    <r>
      <rPr>
        <sz val="9"/>
        <rFont val="Arial"/>
        <family val="2"/>
      </rPr>
      <t>n-cell dropdown selected</t>
    </r>
  </si>
  <si>
    <t>Acceptable values</t>
  </si>
  <si>
    <t>Input Data</t>
  </si>
  <si>
    <t>A piece of real data (only change if you have better data)</t>
  </si>
  <si>
    <t>Input Estimate</t>
  </si>
  <si>
    <t>An estimate used in the absence of real data (only change if you have a better estimate, or real data )</t>
  </si>
  <si>
    <t>Input Calculation</t>
  </si>
  <si>
    <t>locked</t>
  </si>
  <si>
    <t>An input to the model that has been calculated from other inputs (e.g. interpolated input values)</t>
  </si>
  <si>
    <t>Input Link</t>
  </si>
  <si>
    <t>An input to this part of the model, which is linked to a source on this worksheet within this workbook</t>
  </si>
  <si>
    <t>Input Link (different Worksheet)</t>
  </si>
  <si>
    <t>An input to this part of the model, which is linked to a source on another worksheet within this workbook</t>
  </si>
  <si>
    <t>Input Link (different Workbook)</t>
  </si>
  <si>
    <t>An input to this part of the model, which is linked to a source on a worksheet in a different workbook</t>
  </si>
  <si>
    <t>Other cell styles</t>
  </si>
  <si>
    <t>Use these styles to identify the role of other cells in a model</t>
  </si>
  <si>
    <t>NB These styles change a variety of different aspects of a cell's formatting (as appropriate to the context)</t>
  </si>
  <si>
    <t>Calculation</t>
  </si>
  <si>
    <t>A calculation of the model</t>
  </si>
  <si>
    <t>Total</t>
  </si>
  <si>
    <t>A total (use if not part of a "Sub-total row" or a "Total row" in a table - see below)</t>
  </si>
  <si>
    <t>Checksum</t>
  </si>
  <si>
    <t>A side calculation intended solely to cross check a result (and which therefore should not be referenced anywhere else in the model)</t>
  </si>
  <si>
    <t>Consider using Conditional Formatting (on Home tab) to highlight unacceptable results of cross-check calculations (e.g. non-zero)</t>
  </si>
  <si>
    <t>Output</t>
  </si>
  <si>
    <t>A key result from this part of the model (in particular one that will be used elsewhere in the model)</t>
  </si>
  <si>
    <t>Name</t>
  </si>
  <si>
    <r>
      <t xml:space="preserve">An Excel Name applying to one or more adjacent cells – use Create from Selection (on Formulas tab) </t>
    </r>
    <r>
      <rPr>
        <sz val="9"/>
        <rFont val="Arial"/>
        <family val="2"/>
      </rPr>
      <t>to actually create the Excel Names</t>
    </r>
  </si>
  <si>
    <t>Note</t>
  </si>
  <si>
    <t>A note (NB smaller than standard font size)</t>
  </si>
  <si>
    <t>Highlight</t>
  </si>
  <si>
    <t>A cell that is special in some way</t>
  </si>
  <si>
    <t>Unhighlight</t>
  </si>
  <si>
    <t>And one that isn't anymore</t>
  </si>
  <si>
    <t>Number styles</t>
  </si>
  <si>
    <t>Use these styles to consistently format numbers (and dates)</t>
  </si>
  <si>
    <t>NB All number styles use the decimal symbol and digit grouping symbol (thousands separator) defined under Regional Options in Control Panel. So if you want to change them do it there, and not here in Excel !</t>
  </si>
  <si>
    <t>NB Most number styles leave space for a ')' to the right of the number, but only the Currency styles actually use '(…)' for negatives</t>
  </si>
  <si>
    <t>Number</t>
  </si>
  <si>
    <t>Number
(2dp)</t>
  </si>
  <si>
    <t>Percentage</t>
  </si>
  <si>
    <t>Percentage (2dp)</t>
  </si>
  <si>
    <t>Currency</t>
  </si>
  <si>
    <t>Currency
(2dp)</t>
  </si>
  <si>
    <t>Comma</t>
  </si>
  <si>
    <t>Percent</t>
  </si>
  <si>
    <t>Positive</t>
  </si>
  <si>
    <t>Negative</t>
  </si>
  <si>
    <t>Zero</t>
  </si>
  <si>
    <t>Text</t>
  </si>
  <si>
    <t>Currency
EUR</t>
  </si>
  <si>
    <t>Currency
EUR (2dp)</t>
  </si>
  <si>
    <t>Currency
Euro</t>
  </si>
  <si>
    <t>Currency
Euro (2dp)</t>
  </si>
  <si>
    <t>Currency
USD</t>
  </si>
  <si>
    <t>Currency
USD (2dp)</t>
  </si>
  <si>
    <t>Currency Dollar</t>
  </si>
  <si>
    <t>Currency Dollar (2dp)</t>
  </si>
  <si>
    <t>Currency
GBP</t>
  </si>
  <si>
    <t>Currency
GBP (2dp)</t>
  </si>
  <si>
    <t>Currency Pound</t>
  </si>
  <si>
    <t>Currency Pound (2dp)</t>
  </si>
  <si>
    <t>Date</t>
  </si>
  <si>
    <t>Date
(Month)</t>
  </si>
  <si>
    <t>Date
(Year)</t>
  </si>
  <si>
    <t>Heading styles</t>
  </si>
  <si>
    <t>Use these styles to format headings</t>
  </si>
  <si>
    <t>NB These styles change only the font used in a cell</t>
  </si>
  <si>
    <t>H0</t>
  </si>
  <si>
    <t>Heading level 0</t>
  </si>
  <si>
    <t>H1</t>
  </si>
  <si>
    <t>Title</t>
  </si>
  <si>
    <t>Heading level 1</t>
  </si>
  <si>
    <t>H2</t>
  </si>
  <si>
    <t>Heading level 2</t>
  </si>
  <si>
    <t>H3</t>
  </si>
  <si>
    <t>Heading level 3</t>
  </si>
  <si>
    <t>H4</t>
  </si>
  <si>
    <t>Heading level 4</t>
  </si>
  <si>
    <t>Table styles</t>
  </si>
  <si>
    <t>Use these styles to consistently format tables</t>
  </si>
  <si>
    <t>NB These styles change a variety of different aspects of cell formatting (as appropriate to the context)</t>
  </si>
  <si>
    <t>A simple table</t>
  </si>
  <si>
    <t>Column label (left aligned)</t>
  </si>
  <si>
    <t>Column label</t>
  </si>
  <si>
    <t>Row label</t>
  </si>
  <si>
    <t>(Table finish row)</t>
  </si>
  <si>
    <t>A more complex table</t>
  </si>
  <si>
    <t>Column label (no wrap)</t>
  </si>
  <si>
    <t>Column label (not bold)</t>
  </si>
  <si>
    <t>(Table unshading)</t>
  </si>
  <si>
    <t>(Table shading)</t>
  </si>
  <si>
    <t>Row label (indent)</t>
  </si>
  <si>
    <t>Sub-total row</t>
  </si>
  <si>
    <t>Total row</t>
  </si>
  <si>
    <t>Examples of use</t>
  </si>
  <si>
    <t>NB To avoid having spurious names in this template the names shown below have not actually been created</t>
  </si>
  <si>
    <t>Number of subscribers (year end)</t>
  </si>
  <si>
    <t>Service</t>
  </si>
  <si>
    <t>Units</t>
  </si>
  <si>
    <t>Subscribers.Year End.By Service</t>
  </si>
  <si>
    <t>Dial-up</t>
  </si>
  <si>
    <t>Subscribers</t>
  </si>
  <si>
    <t>Linear interpolation</t>
  </si>
  <si>
    <t>Cable Modem</t>
  </si>
  <si>
    <t>From above</t>
  </si>
  <si>
    <t>From Cable_modem.xls</t>
  </si>
  <si>
    <t>Number of subscribers (simple year average)</t>
  </si>
  <si>
    <t>Subscribers.Year Average.Total</t>
  </si>
  <si>
    <t>Calculations for Nkom</t>
  </si>
  <si>
    <t>Understand how bitstream prices could be calculated</t>
  </si>
  <si>
    <t>0.1</t>
  </si>
  <si>
    <t>Matthew Starling</t>
  </si>
  <si>
    <t>Calculations for ADSL prices</t>
  </si>
  <si>
    <t>Calculations for VDSL prices</t>
  </si>
  <si>
    <t>Percentage change</t>
  </si>
  <si>
    <t>high.speed.basis.to.premium.uplift</t>
  </si>
  <si>
    <t>0.2</t>
  </si>
  <si>
    <t>First version</t>
  </si>
  <si>
    <t>Second version, recalibrated using Telenor subscriber data</t>
  </si>
  <si>
    <t>Calibration factors</t>
  </si>
  <si>
    <t>0.3</t>
  </si>
  <si>
    <t>Third version, using higher data forecasts</t>
  </si>
  <si>
    <t>Cost per kbit/s of capacity</t>
  </si>
  <si>
    <t>Assumed kbit/s</t>
  </si>
  <si>
    <t>cost.per.kbit_s.of.capacity</t>
  </si>
  <si>
    <t>kbit_s.input</t>
  </si>
  <si>
    <t>0.4</t>
  </si>
  <si>
    <t>Fourth version, with tweaked formulae</t>
  </si>
  <si>
    <t>Multiplier from higher to lower product</t>
  </si>
  <si>
    <t>Based on Ofcom data</t>
  </si>
  <si>
    <t>Assumed kbit/s for faster product</t>
  </si>
  <si>
    <t>Represent mid-2017 data</t>
  </si>
  <si>
    <t>0.5</t>
  </si>
  <si>
    <t>Fifth version, with "with telephony" variants included</t>
  </si>
  <si>
    <t>0.6</t>
  </si>
  <si>
    <t>Final version</t>
  </si>
  <si>
    <t>Proposed ADSL bitstream prices (with telephony)</t>
  </si>
  <si>
    <t>Top-up to include telephony</t>
  </si>
  <si>
    <t>top.up.to.include.telephony</t>
  </si>
  <si>
    <t>Proposed VDSL bitstream prices (with telephony)</t>
  </si>
  <si>
    <t>Taken from core model in 2020</t>
  </si>
  <si>
    <t>vAcc2.3</t>
  </si>
  <si>
    <t>Final version for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</si>
</sst>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0_);[Red]\-#,##0_);0_);@_)"/>
    <numFmt numFmtId="165" formatCode="#,##0.00_);[Red]\-#,##0.00_);0.00_);@_)"/>
    <numFmt numFmtId="166" formatCode="dd\ mmm\ yy_)"/>
    <numFmt numFmtId="167" formatCode="* _(#,##0_);[Red]* \(#,##0\);* _(&quot;-&quot;?_);@_)"/>
    <numFmt numFmtId="168" formatCode="* _(#,##0.00_);[Red]* \(#,##0.00\);* _(&quot;-&quot;?_);@_)"/>
    <numFmt numFmtId="169" formatCode="\€\ * _(#,##0_);[Red]\€\ * \(#,##0\);\€\ * _(&quot;-&quot;?_);@_)"/>
    <numFmt numFmtId="170" formatCode="\€\ * _(#,##0.00_);[Red]\€\ * \(#,##0.00\);\€\ * _(&quot;-&quot;?_);@_)"/>
    <numFmt numFmtId="171" formatCode="[$EUR]\ * _(#,##0_);[Red][$EUR]\ * \(#,##0\);[$EUR]\ * _(&quot;-&quot;?_);@_)"/>
    <numFmt numFmtId="172" formatCode="[$EUR]\ * _(#,##0.00_);[Red][$EUR]\ * \(#,##0.00\);[$EUR]\ * _(&quot;-&quot;?_);@_)"/>
    <numFmt numFmtId="173" formatCode="\$\ * _(#,##0_);[Red]\$\ * \(#,##0\);\$\ * _(&quot;-&quot;?_);@_)"/>
    <numFmt numFmtId="174" formatCode="\$\ * _(#,##0.00_);[Red]\$\ * \(#,##0.00\);\$\ * _(&quot;-&quot;?_);@_)"/>
    <numFmt numFmtId="175" formatCode="[$USD]\ * _(#,##0_);[Red][$USD]\ * \(#,##0\);[$USD]\ * _(&quot;-&quot;?_);@_)"/>
    <numFmt numFmtId="176" formatCode="[$USD]\ * _(#,##0.00_);[Red][$USD]\ * \(#,##0.00\);[$USD]\ * _(&quot;-&quot;?_);@_)"/>
    <numFmt numFmtId="177" formatCode="\£\ * _(#,##0_);[Red]\£\ * \(#,##0\);\£\ * _(&quot;-&quot;?_);@_)"/>
    <numFmt numFmtId="178" formatCode="\£\ * _(#,##0.00_);[Red]\£\ * \(#,##0.00\);\£\ * _(&quot;-&quot;?_);@_)"/>
    <numFmt numFmtId="179" formatCode="[$GBP]\ * _(#,##0_);[Red][$GBP]\ * \(#,##0\);[$GBP]\ * _(&quot;-&quot;?_);@_)"/>
    <numFmt numFmtId="180" formatCode="[$GBP]\ * _(#,##0.00_);[Red][$GBP]\ * \(#,##0.00\);[$GBP]\ * _(&quot;-&quot;?_);@_)"/>
    <numFmt numFmtId="181" formatCode="mmm\ yy_)"/>
    <numFmt numFmtId="182" formatCode="yyyy_)"/>
    <numFmt numFmtId="183" formatCode="#,##0_);[Red]\-#,##0_);&quot;-&quot;?_);@_)"/>
    <numFmt numFmtId="184" formatCode="#,##0.00_);[Red]\-#,##0.00_);&quot;-&quot;?_);@_)"/>
    <numFmt numFmtId="185" formatCode="#,##0%;[Red]\-#,##0%;&quot;-&quot;\%;@_)"/>
    <numFmt numFmtId="186" formatCode="#,##0.00%;[Red]\-#,##0.00%;&quot;-&quot;\%;@_)"/>
    <numFmt numFmtId="187" formatCode="_ * #,##0_ ;_ * \-#,##0_ ;_ * &quot;-&quot;??_ ;_ @_ "/>
    <numFmt numFmtId="188" formatCode="* _(#,##0.000_);[Red]* \(#,##0.000\);* _(&quot;-&quot;?_);@_)"/>
    <numFmt numFmtId="189" formatCode="#,##0%;[Red]\-#,##0%;0%;@_)"/>
    <numFmt numFmtId="190" formatCode="#,##0.00%;[Red]\-#,##0.00%;0.00%;@_)"/>
  </numFmts>
  <fonts count="15" x14ac:knownFonts="1">
    <font>
      <sz val="9"/>
      <name val="Arial"/>
      <family val="2"/>
    </font>
    <font>
      <b/>
      <sz val="12"/>
      <name val="Arial"/>
      <family val="2"/>
    </font>
    <font>
      <sz val="9"/>
      <name val="Arial"/>
      <family val="2"/>
    </font>
    <font>
      <b/>
      <sz val="18"/>
      <name val="Arial"/>
      <family val="2"/>
    </font>
    <font>
      <b/>
      <sz val="14"/>
      <name val="Arial"/>
      <family val="2"/>
    </font>
    <font>
      <b/>
      <sz val="9"/>
      <name val="Arial"/>
      <family val="2"/>
    </font>
    <font>
      <b/>
      <sz val="22"/>
      <name val="Arial"/>
      <family val="2"/>
    </font>
    <font>
      <sz val="8"/>
      <name val="Arial"/>
      <family val="2"/>
    </font>
    <font>
      <i/>
      <sz val="9"/>
      <color indexed="55"/>
      <name val="Arial"/>
      <family val="2"/>
    </font>
    <font>
      <i/>
      <sz val="9"/>
      <color rgb="FFC41230"/>
      <name val="Arial"/>
      <family val="2"/>
    </font>
    <font>
      <b/>
      <sz val="9"/>
      <color rgb="FFFFFFFF"/>
      <name val="Arial"/>
      <family val="2"/>
    </font>
    <font>
      <sz val="9"/>
      <color rgb="FFFFFFFF"/>
      <name val="Arial"/>
      <family val="2"/>
    </font>
    <font>
      <sz val="8"/>
      <color rgb="FF0070C0"/>
      <name val="Arial"/>
      <family val="2"/>
    </font>
    <font>
      <u/>
      <sz val="8"/>
      <name val="Arial"/>
      <family val="2"/>
    </font>
    <font>
      <u/>
      <sz val="9"/>
      <name val="Arial"/>
      <family val="2"/>
    </font>
  </fonts>
  <fills count="12">
    <fill>
      <patternFill patternType="none"/>
    </fill>
    <fill>
      <patternFill patternType="gray125"/>
    </fill>
    <fill>
      <patternFill patternType="solid">
        <fgColor indexed="22"/>
        <bgColor indexed="64"/>
      </patternFill>
    </fill>
    <fill>
      <patternFill patternType="solid">
        <fgColor rgb="FFFFFAB3"/>
        <bgColor indexed="15"/>
      </patternFill>
    </fill>
    <fill>
      <patternFill patternType="solid">
        <fgColor rgb="FFD0FFD0"/>
        <bgColor indexed="64"/>
      </patternFill>
    </fill>
    <fill>
      <patternFill patternType="solid">
        <fgColor rgb="FFB4FF3C"/>
        <bgColor indexed="64"/>
      </patternFill>
    </fill>
    <fill>
      <patternFill patternType="solid">
        <fgColor rgb="FF00FF00"/>
        <bgColor indexed="64"/>
      </patternFill>
    </fill>
    <fill>
      <patternFill patternType="solid">
        <fgColor rgb="FFFFE0A0"/>
        <bgColor indexed="64"/>
      </patternFill>
    </fill>
    <fill>
      <patternFill patternType="solid">
        <fgColor rgb="FF221F72"/>
        <bgColor indexed="64"/>
      </patternFill>
    </fill>
    <fill>
      <patternFill patternType="solid">
        <fgColor rgb="FFC4D0E9"/>
        <bgColor indexed="64"/>
      </patternFill>
    </fill>
    <fill>
      <patternFill patternType="solid">
        <fgColor rgb="FF221F72"/>
        <bgColor rgb="FF221F72"/>
      </patternFill>
    </fill>
    <fill>
      <patternFill patternType="solid">
        <fgColor rgb="FFFFFF00"/>
        <bgColor indexed="64"/>
      </patternFill>
    </fill>
  </fills>
  <borders count="10">
    <border>
      <left/>
      <right/>
      <top/>
      <bottom/>
      <diagonal/>
    </border>
    <border>
      <left style="thin">
        <color rgb="FF0000FF"/>
      </left>
      <right style="thin">
        <color rgb="FF0000FF"/>
      </right>
      <top style="thin">
        <color rgb="FF0000FF"/>
      </top>
      <bottom style="thin">
        <color rgb="FF0000FF"/>
      </bottom>
      <diagonal/>
    </border>
    <border>
      <left style="thin">
        <color rgb="FF00C000"/>
      </left>
      <right style="thin">
        <color rgb="FF00C000"/>
      </right>
      <top style="thin">
        <color rgb="FF00C000"/>
      </top>
      <bottom style="thin">
        <color rgb="FF00C000"/>
      </bottom>
      <diagonal/>
    </border>
    <border>
      <left/>
      <right/>
      <top style="medium">
        <color rgb="FFC4D0E9"/>
      </top>
      <bottom style="medium">
        <color rgb="FFC4D0E9"/>
      </bottom>
      <diagonal/>
    </border>
    <border>
      <left/>
      <right/>
      <top style="medium">
        <color rgb="FFC4D0E9"/>
      </top>
      <bottom/>
      <diagonal/>
    </border>
    <border>
      <left style="dotted">
        <color rgb="FF00C000"/>
      </left>
      <right style="dotted">
        <color rgb="FF00C000"/>
      </right>
      <top style="dotted">
        <color rgb="FF00C000"/>
      </top>
      <bottom style="dotted">
        <color rgb="FF00C000"/>
      </bottom>
      <diagonal/>
    </border>
    <border>
      <left/>
      <right/>
      <top style="thin">
        <color indexed="8"/>
      </top>
      <bottom/>
      <diagonal/>
    </border>
    <border>
      <left/>
      <right/>
      <top style="thin">
        <color rgb="FFC4D0E9"/>
      </top>
      <bottom/>
      <diagonal/>
    </border>
    <border>
      <left/>
      <right/>
      <top/>
      <bottom style="thin">
        <color indexed="8"/>
      </bottom>
      <diagonal/>
    </border>
    <border>
      <left style="thin">
        <color rgb="FF00C000"/>
      </left>
      <right/>
      <top style="thin">
        <color rgb="FF00C000"/>
      </top>
      <bottom style="thin">
        <color rgb="FF00C000"/>
      </bottom>
      <diagonal/>
    </border>
  </borders>
  <cellStyleXfs count="57">
    <xf numFmtId="0" fontId="0" fillId="0" borderId="0">
      <alignment vertical="center"/>
    </xf>
    <xf numFmtId="0" fontId="2" fillId="0" borderId="0" applyNumberFormat="0" applyAlignment="0">
      <alignment vertical="center"/>
    </xf>
    <xf numFmtId="165" fontId="8" fillId="0" borderId="0" applyNumberFormat="0" applyAlignment="0">
      <alignment vertical="center"/>
    </xf>
    <xf numFmtId="0" fontId="10" fillId="10" borderId="0" applyNumberFormat="0">
      <alignment horizontal="center" vertical="top" wrapText="1"/>
    </xf>
    <xf numFmtId="0" fontId="10" fillId="8" borderId="0" applyNumberFormat="0">
      <alignment horizontal="left" vertical="top" wrapText="1"/>
    </xf>
    <xf numFmtId="0" fontId="10" fillId="8" borderId="0" applyNumberFormat="0">
      <alignment horizontal="centerContinuous" vertical="top"/>
    </xf>
    <xf numFmtId="0" fontId="11" fillId="8" borderId="0" applyNumberFormat="0">
      <alignment horizontal="center" vertical="top" wrapText="1"/>
    </xf>
    <xf numFmtId="167" fontId="2" fillId="0" borderId="0" applyFont="0" applyFill="0" applyBorder="0" applyAlignment="0" applyProtection="0">
      <alignment vertical="center"/>
    </xf>
    <xf numFmtId="168" fontId="2" fillId="0" borderId="0" applyFont="0" applyFill="0" applyBorder="0" applyAlignment="0" applyProtection="0">
      <alignment vertical="center"/>
    </xf>
    <xf numFmtId="173" fontId="2" fillId="0" borderId="0" applyFont="0" applyFill="0" applyBorder="0" applyAlignment="0" applyProtection="0">
      <alignment vertical="center"/>
    </xf>
    <xf numFmtId="174" fontId="2" fillId="0" borderId="0" applyFont="0" applyFill="0" applyBorder="0" applyAlignment="0" applyProtection="0">
      <alignment vertical="center"/>
    </xf>
    <xf numFmtId="171" fontId="2" fillId="0" borderId="0" applyFont="0" applyFill="0" applyBorder="0" applyAlignment="0" applyProtection="0">
      <alignment vertical="center"/>
    </xf>
    <xf numFmtId="172" fontId="2" fillId="0" borderId="0" applyFont="0" applyFill="0" applyBorder="0" applyAlignment="0" applyProtection="0">
      <alignment vertical="center"/>
    </xf>
    <xf numFmtId="169" fontId="2" fillId="0" borderId="0" applyFont="0" applyFill="0" applyBorder="0" applyAlignment="0" applyProtection="0">
      <alignment vertical="center"/>
    </xf>
    <xf numFmtId="170" fontId="2" fillId="0" borderId="0" applyFont="0" applyFill="0" applyBorder="0" applyAlignment="0" applyProtection="0">
      <alignment vertical="center"/>
    </xf>
    <xf numFmtId="179" fontId="2" fillId="0" borderId="0" applyFont="0" applyFill="0" applyBorder="0" applyAlignment="0" applyProtection="0">
      <alignment vertical="center"/>
    </xf>
    <xf numFmtId="180" fontId="2" fillId="0" borderId="0" applyFont="0" applyFill="0" applyBorder="0" applyAlignment="0" applyProtection="0">
      <alignment vertical="center"/>
    </xf>
    <xf numFmtId="177" fontId="2" fillId="0" borderId="0" applyFont="0" applyFill="0" applyBorder="0" applyAlignment="0" applyProtection="0">
      <alignment vertical="center"/>
    </xf>
    <xf numFmtId="178" fontId="2" fillId="0" borderId="0" applyFont="0" applyFill="0" applyBorder="0" applyAlignment="0" applyProtection="0">
      <alignment vertical="center"/>
    </xf>
    <xf numFmtId="175" fontId="2" fillId="0" borderId="0" applyFont="0" applyFill="0" applyBorder="0" applyAlignment="0" applyProtection="0">
      <alignment vertical="center"/>
    </xf>
    <xf numFmtId="176" fontId="2" fillId="0" borderId="0" applyFont="0" applyFill="0" applyBorder="0" applyAlignment="0" applyProtection="0">
      <alignment vertical="center"/>
    </xf>
    <xf numFmtId="166" fontId="2" fillId="0" borderId="0" applyFont="0" applyFill="0" applyBorder="0" applyAlignment="0" applyProtection="0">
      <alignment vertical="center"/>
    </xf>
    <xf numFmtId="181" fontId="2" fillId="0" borderId="0" applyFont="0" applyFill="0" applyBorder="0" applyAlignment="0" applyProtection="0">
      <alignment vertical="center"/>
    </xf>
    <xf numFmtId="182" fontId="2" fillId="0" borderId="0" applyFont="0" applyFill="0" applyBorder="0" applyAlignment="0" applyProtection="0">
      <alignment vertical="center"/>
    </xf>
    <xf numFmtId="0" fontId="4" fillId="0" borderId="0" applyNumberFormat="0" applyFill="0" applyBorder="0" applyAlignment="0" applyProtection="0">
      <alignment vertical="center"/>
    </xf>
    <xf numFmtId="0" fontId="1" fillId="0" borderId="0" applyNumberFormat="0" applyFill="0" applyBorder="0" applyAlignment="0" applyProtection="0">
      <alignment horizontal="left" vertical="center"/>
    </xf>
    <xf numFmtId="0" fontId="5" fillId="0" borderId="0" applyNumberFormat="0" applyFill="0" applyBorder="0" applyAlignment="0" applyProtection="0">
      <alignment vertical="center"/>
    </xf>
    <xf numFmtId="0" fontId="2" fillId="11" borderId="0" applyNumberFormat="0" applyFont="0" applyBorder="0" applyAlignment="0" applyProtection="0">
      <alignment vertical="center"/>
    </xf>
    <xf numFmtId="0" fontId="2" fillId="0" borderId="5" applyNumberFormat="0" applyAlignment="0">
      <alignment vertical="center"/>
    </xf>
    <xf numFmtId="0" fontId="2" fillId="0" borderId="2" applyNumberFormat="0" applyAlignment="0">
      <alignment vertical="center"/>
      <protection locked="0"/>
    </xf>
    <xf numFmtId="164" fontId="2" fillId="3" borderId="2" applyNumberFormat="0" applyAlignment="0">
      <alignment vertical="center"/>
      <protection locked="0"/>
    </xf>
    <xf numFmtId="0" fontId="2" fillId="4" borderId="0" applyNumberFormat="0" applyAlignment="0">
      <alignment vertical="center"/>
    </xf>
    <xf numFmtId="0" fontId="2" fillId="6" borderId="0" applyNumberFormat="0" applyAlignment="0">
      <alignment vertical="center"/>
    </xf>
    <xf numFmtId="0" fontId="2" fillId="5" borderId="0" applyNumberFormat="0" applyAlignment="0">
      <alignment vertical="center"/>
    </xf>
    <xf numFmtId="0" fontId="2" fillId="0" borderId="1" applyNumberFormat="0" applyAlignment="0">
      <alignment vertical="center"/>
      <protection locked="0"/>
    </xf>
    <xf numFmtId="0" fontId="9" fillId="0" borderId="0" applyNumberFormat="0" applyAlignment="0">
      <alignment vertical="center"/>
    </xf>
    <xf numFmtId="0" fontId="7" fillId="0" borderId="0" applyNumberFormat="0" applyFill="0" applyBorder="0" applyAlignment="0" applyProtection="0">
      <alignment vertical="center"/>
    </xf>
    <xf numFmtId="183" fontId="2" fillId="0" borderId="0" applyFont="0" applyFill="0" applyBorder="0" applyAlignment="0" applyProtection="0">
      <alignment vertical="center"/>
    </xf>
    <xf numFmtId="184" fontId="2" fillId="0" borderId="0" applyFont="0" applyFill="0" applyBorder="0" applyAlignment="0" applyProtection="0">
      <alignment vertical="center"/>
    </xf>
    <xf numFmtId="0" fontId="2" fillId="7" borderId="0" applyNumberFormat="0" applyFont="0" applyBorder="0" applyAlignment="0" applyProtection="0">
      <alignment vertical="center"/>
    </xf>
    <xf numFmtId="185" fontId="2" fillId="0" borderId="0" applyFont="0" applyFill="0" applyBorder="0" applyAlignment="0" applyProtection="0">
      <alignment horizontal="right" vertical="center"/>
    </xf>
    <xf numFmtId="186" fontId="2" fillId="0" borderId="0" applyFont="0" applyFill="0" applyBorder="0" applyAlignment="0" applyProtection="0">
      <alignment vertical="center"/>
    </xf>
    <xf numFmtId="0" fontId="5" fillId="0" borderId="0" applyNumberFormat="0" applyFill="0" applyBorder="0">
      <alignment horizontal="left" vertical="center" wrapText="1"/>
    </xf>
    <xf numFmtId="0" fontId="2" fillId="0" borderId="0" applyNumberFormat="0" applyFill="0" applyBorder="0">
      <alignment horizontal="left" vertical="center" wrapText="1" indent="1"/>
    </xf>
    <xf numFmtId="164" fontId="5" fillId="0" borderId="3" applyNumberFormat="0" applyFill="0" applyAlignment="0" applyProtection="0">
      <alignment vertical="center"/>
    </xf>
    <xf numFmtId="164" fontId="2" fillId="0" borderId="4" applyNumberFormat="0" applyFont="0" applyFill="0" applyAlignment="0" applyProtection="0">
      <alignment vertical="center"/>
    </xf>
    <xf numFmtId="0" fontId="2" fillId="2" borderId="0" applyNumberFormat="0" applyFont="0" applyBorder="0" applyAlignment="0" applyProtection="0">
      <alignment vertical="center"/>
    </xf>
    <xf numFmtId="0" fontId="2" fillId="0" borderId="0" applyNumberFormat="0" applyFont="0" applyFill="0" applyAlignment="0" applyProtection="0">
      <alignment vertical="center"/>
    </xf>
    <xf numFmtId="164" fontId="2" fillId="0" borderId="0" applyNumberFormat="0" applyFont="0" applyBorder="0" applyAlignment="0" applyProtection="0">
      <alignment vertical="center"/>
    </xf>
    <xf numFmtId="49" fontId="2" fillId="0" borderId="0" applyFont="0" applyFill="0" applyBorder="0" applyAlignment="0" applyProtection="0">
      <alignment horizontal="center" vertical="center"/>
    </xf>
    <xf numFmtId="164" fontId="5" fillId="0" borderId="0" applyNumberFormat="0" applyFill="0" applyBorder="0" applyAlignment="0" applyProtection="0">
      <alignment vertical="center"/>
    </xf>
    <xf numFmtId="164" fontId="5" fillId="9" borderId="0" applyNumberFormat="0" applyAlignment="0" applyProtection="0">
      <alignment vertical="center"/>
    </xf>
    <xf numFmtId="0" fontId="2" fillId="0" borderId="0" applyNumberFormat="0" applyFont="0" applyBorder="0" applyAlignment="0" applyProtection="0">
      <alignment vertical="center"/>
    </xf>
    <xf numFmtId="0" fontId="2" fillId="0" borderId="0" applyNumberFormat="0" applyFont="0" applyAlignment="0" applyProtection="0">
      <alignment vertical="center"/>
    </xf>
    <xf numFmtId="0" fontId="2" fillId="0" borderId="0">
      <alignment vertical="center"/>
    </xf>
    <xf numFmtId="0" fontId="6" fillId="0" borderId="0" applyFill="0" applyBorder="0" applyAlignment="0" applyProtection="0">
      <alignment vertical="center"/>
    </xf>
    <xf numFmtId="0" fontId="3" fillId="0" borderId="0" applyFill="0" applyBorder="0" applyAlignment="0" applyProtection="0">
      <alignment vertical="center"/>
    </xf>
  </cellStyleXfs>
  <cellXfs count="127">
    <xf numFmtId="0" fontId="0" fillId="0" borderId="0" xfId="0">
      <alignment vertical="center"/>
    </xf>
    <xf numFmtId="0" fontId="0" fillId="0" borderId="0" xfId="0">
      <alignment vertical="center"/>
    </xf>
    <xf numFmtId="0" fontId="0" fillId="0" borderId="0" xfId="0" applyFill="1" applyAlignment="1">
      <alignment horizontal="center" vertical="center"/>
    </xf>
    <xf numFmtId="0" fontId="6" fillId="0" borderId="0" xfId="55" applyFill="1">
      <alignment vertical="center"/>
    </xf>
    <xf numFmtId="0" fontId="10" fillId="10" borderId="0" xfId="3">
      <alignment horizontal="center" vertical="top" wrapText="1"/>
    </xf>
    <xf numFmtId="0" fontId="2" fillId="0" borderId="2" xfId="29" applyAlignment="1">
      <protection locked="0"/>
    </xf>
    <xf numFmtId="187" fontId="2" fillId="0" borderId="2" xfId="29" applyNumberFormat="1" applyAlignment="1">
      <protection locked="0"/>
    </xf>
    <xf numFmtId="187" fontId="2" fillId="0" borderId="0" xfId="1" applyNumberFormat="1" applyAlignment="1"/>
    <xf numFmtId="0" fontId="2" fillId="0" borderId="0" xfId="29" applyFill="1" applyBorder="1" applyAlignment="1">
      <protection locked="0"/>
    </xf>
    <xf numFmtId="187" fontId="2" fillId="0" borderId="1" xfId="34" applyNumberFormat="1" applyAlignment="1">
      <protection locked="0"/>
    </xf>
    <xf numFmtId="168" fontId="2" fillId="0" borderId="5" xfId="28" applyNumberFormat="1" applyAlignment="1"/>
    <xf numFmtId="168" fontId="2" fillId="0" borderId="0" xfId="1" applyNumberFormat="1" applyAlignment="1"/>
    <xf numFmtId="0" fontId="10" fillId="10" borderId="0" xfId="3" applyAlignment="1">
      <alignment horizontal="centerContinuous" vertical="top" wrapText="1"/>
    </xf>
    <xf numFmtId="0" fontId="5" fillId="0" borderId="0" xfId="26">
      <alignment vertical="center"/>
    </xf>
    <xf numFmtId="0" fontId="5" fillId="0" borderId="0" xfId="26" applyFill="1" applyBorder="1" applyAlignment="1" applyProtection="1">
      <protection locked="0"/>
    </xf>
    <xf numFmtId="167" fontId="2" fillId="0" borderId="5" xfId="7" applyBorder="1" applyAlignment="1"/>
    <xf numFmtId="168" fontId="2" fillId="4" borderId="0" xfId="31" applyNumberFormat="1" applyAlignment="1"/>
    <xf numFmtId="167" fontId="2" fillId="0" borderId="0" xfId="1" applyNumberFormat="1" applyAlignment="1"/>
    <xf numFmtId="167" fontId="2" fillId="4" borderId="0" xfId="7" applyFill="1" applyAlignment="1"/>
    <xf numFmtId="167" fontId="2" fillId="0" borderId="0" xfId="7" applyAlignment="1"/>
    <xf numFmtId="188" fontId="2" fillId="0" borderId="0" xfId="1" applyNumberFormat="1" applyAlignment="1"/>
    <xf numFmtId="167" fontId="2" fillId="7" borderId="0" xfId="39" applyNumberFormat="1" applyAlignment="1"/>
    <xf numFmtId="185" fontId="2" fillId="0" borderId="0" xfId="40" applyAlignment="1"/>
    <xf numFmtId="0" fontId="2" fillId="4" borderId="0" xfId="31" applyAlignment="1"/>
    <xf numFmtId="0" fontId="9" fillId="0" borderId="0" xfId="35">
      <alignment vertical="center"/>
    </xf>
    <xf numFmtId="0" fontId="7" fillId="0" borderId="0" xfId="36">
      <alignment vertical="center"/>
    </xf>
    <xf numFmtId="0" fontId="12" fillId="0" borderId="0" xfId="36" applyFont="1">
      <alignment vertical="center"/>
    </xf>
    <xf numFmtId="168" fontId="2" fillId="0" borderId="0" xfId="8" applyAlignment="1"/>
    <xf numFmtId="168" fontId="2" fillId="11" borderId="0" xfId="27" applyNumberFormat="1" applyAlignment="1"/>
    <xf numFmtId="187" fontId="2" fillId="7" borderId="0" xfId="39" applyNumberFormat="1" applyAlignment="1"/>
    <xf numFmtId="0" fontId="2" fillId="5" borderId="0" xfId="33">
      <alignment vertical="center"/>
    </xf>
    <xf numFmtId="167" fontId="2" fillId="0" borderId="0" xfId="7">
      <alignment vertical="center"/>
    </xf>
    <xf numFmtId="187" fontId="2" fillId="0" borderId="5" xfId="28" applyNumberFormat="1" applyAlignment="1"/>
    <xf numFmtId="187" fontId="2" fillId="11" borderId="0" xfId="27" applyNumberFormat="1" applyAlignment="1"/>
    <xf numFmtId="167" fontId="0" fillId="0" borderId="0" xfId="7" applyFont="1">
      <alignment vertical="center"/>
    </xf>
    <xf numFmtId="168" fontId="0" fillId="0" borderId="0" xfId="8" applyFont="1">
      <alignment vertical="center"/>
    </xf>
    <xf numFmtId="167" fontId="2" fillId="0" borderId="5" xfId="28" applyNumberFormat="1">
      <alignment vertical="center"/>
    </xf>
    <xf numFmtId="168" fontId="2" fillId="4" borderId="0" xfId="31" applyNumberFormat="1">
      <alignment vertical="center"/>
    </xf>
    <xf numFmtId="185" fontId="0" fillId="0" borderId="0" xfId="40" applyFont="1" applyAlignment="1">
      <alignment vertical="center"/>
    </xf>
    <xf numFmtId="38" fontId="0" fillId="0" borderId="0" xfId="0" applyNumberFormat="1" applyFill="1" applyBorder="1" applyAlignment="1">
      <alignment horizontal="center" vertical="center"/>
    </xf>
    <xf numFmtId="0" fontId="6" fillId="0" borderId="0" xfId="55" applyFill="1" applyBorder="1">
      <alignment vertical="center"/>
    </xf>
    <xf numFmtId="0" fontId="0" fillId="0" borderId="6" xfId="0" applyBorder="1">
      <alignment vertical="center"/>
    </xf>
    <xf numFmtId="0" fontId="4" fillId="0" borderId="0" xfId="24" applyFill="1" applyAlignment="1">
      <alignment horizontal="left"/>
    </xf>
    <xf numFmtId="0" fontId="0" fillId="0" borderId="0" xfId="0" applyFill="1">
      <alignment vertical="center"/>
    </xf>
    <xf numFmtId="0" fontId="5" fillId="0" borderId="0" xfId="42" applyAlignment="1">
      <alignment horizontal="left" vertical="center" wrapText="1" indent="1"/>
    </xf>
    <xf numFmtId="49" fontId="2" fillId="0" borderId="0" xfId="49" applyFont="1" applyAlignment="1">
      <alignment vertical="center"/>
    </xf>
    <xf numFmtId="49" fontId="0" fillId="0" borderId="0" xfId="49" applyFont="1" applyAlignment="1">
      <alignment vertical="center"/>
    </xf>
    <xf numFmtId="0" fontId="1" fillId="0" borderId="0" xfId="25" applyAlignment="1"/>
    <xf numFmtId="0" fontId="1" fillId="0" borderId="0" xfId="25" applyAlignment="1">
      <alignment vertical="center"/>
    </xf>
    <xf numFmtId="0" fontId="0" fillId="0" borderId="7" xfId="0" applyBorder="1">
      <alignment vertical="center"/>
    </xf>
    <xf numFmtId="38" fontId="0" fillId="0" borderId="8" xfId="0" applyNumberFormat="1" applyFill="1" applyBorder="1" applyAlignment="1">
      <alignment horizontal="center" vertical="center"/>
    </xf>
    <xf numFmtId="0" fontId="6" fillId="0" borderId="8" xfId="55" applyFill="1" applyBorder="1">
      <alignment vertical="center"/>
    </xf>
    <xf numFmtId="0" fontId="4" fillId="0" borderId="0" xfId="24" applyFill="1" applyAlignment="1"/>
    <xf numFmtId="0" fontId="1" fillId="0" borderId="0" xfId="25" applyAlignment="1">
      <alignment horizontal="center"/>
    </xf>
    <xf numFmtId="49" fontId="0" fillId="0" borderId="0" xfId="49" applyFont="1" applyAlignment="1">
      <alignment horizontal="center" vertical="center"/>
    </xf>
    <xf numFmtId="166" fontId="0" fillId="0" borderId="0" xfId="21" applyFont="1" applyAlignment="1">
      <alignment horizontal="center" vertical="center"/>
    </xf>
    <xf numFmtId="0" fontId="0" fillId="0" borderId="0" xfId="0" applyAlignment="1">
      <alignment horizontal="center" vertical="center"/>
    </xf>
    <xf numFmtId="0" fontId="0" fillId="0" borderId="0" xfId="0" applyBorder="1">
      <alignment vertical="center"/>
    </xf>
    <xf numFmtId="0" fontId="7" fillId="0" borderId="0" xfId="36" applyFont="1">
      <alignment vertical="center"/>
    </xf>
    <xf numFmtId="0" fontId="4" fillId="0" borderId="0" xfId="24">
      <alignment vertical="center"/>
    </xf>
    <xf numFmtId="0" fontId="5" fillId="11" borderId="0" xfId="27" applyFont="1">
      <alignment vertical="center"/>
    </xf>
    <xf numFmtId="0" fontId="0" fillId="11" borderId="0" xfId="27" applyFont="1">
      <alignment vertical="center"/>
    </xf>
    <xf numFmtId="0" fontId="5" fillId="0" borderId="0" xfId="42" applyAlignment="1">
      <alignment horizontal="left" vertical="center" wrapText="1"/>
    </xf>
    <xf numFmtId="164" fontId="2" fillId="0" borderId="1" xfId="34" applyNumberFormat="1">
      <alignment vertical="center"/>
      <protection locked="0"/>
    </xf>
    <xf numFmtId="0" fontId="5" fillId="0" borderId="0" xfId="42">
      <alignment horizontal="left" vertical="center" wrapText="1"/>
    </xf>
    <xf numFmtId="0" fontId="0" fillId="0" borderId="0" xfId="52" applyFont="1">
      <alignment vertical="center"/>
    </xf>
    <xf numFmtId="0" fontId="2" fillId="0" borderId="0" xfId="43">
      <alignment horizontal="left" vertical="center" wrapText="1" indent="1"/>
    </xf>
    <xf numFmtId="183" fontId="0" fillId="0" borderId="0" xfId="37" applyFont="1">
      <alignment vertical="center"/>
    </xf>
    <xf numFmtId="164" fontId="2" fillId="0" borderId="2" xfId="29" applyNumberFormat="1">
      <alignment vertical="center"/>
      <protection locked="0"/>
    </xf>
    <xf numFmtId="164" fontId="2" fillId="3" borderId="2" xfId="30">
      <alignment vertical="center"/>
      <protection locked="0"/>
    </xf>
    <xf numFmtId="164" fontId="2" fillId="0" borderId="5" xfId="28" applyNumberFormat="1">
      <alignment vertical="center"/>
    </xf>
    <xf numFmtId="164" fontId="2" fillId="4" borderId="0" xfId="31" applyNumberFormat="1">
      <alignment vertical="center"/>
    </xf>
    <xf numFmtId="164" fontId="2" fillId="6" borderId="0" xfId="32" applyNumberFormat="1">
      <alignment vertical="center"/>
    </xf>
    <xf numFmtId="164" fontId="2" fillId="0" borderId="0" xfId="1" applyNumberFormat="1">
      <alignment vertical="center"/>
    </xf>
    <xf numFmtId="164" fontId="5" fillId="0" borderId="0" xfId="50">
      <alignment vertical="center"/>
    </xf>
    <xf numFmtId="165" fontId="8" fillId="0" borderId="0" xfId="2">
      <alignment vertical="center"/>
    </xf>
    <xf numFmtId="164" fontId="2" fillId="7" borderId="0" xfId="39" applyNumberFormat="1">
      <alignment vertical="center"/>
    </xf>
    <xf numFmtId="164" fontId="9" fillId="0" borderId="0" xfId="35" applyNumberFormat="1">
      <alignment vertical="center"/>
    </xf>
    <xf numFmtId="164" fontId="7" fillId="0" borderId="0" xfId="36" applyNumberFormat="1">
      <alignment vertical="center"/>
    </xf>
    <xf numFmtId="164" fontId="2" fillId="11" borderId="0" xfId="27" applyNumberFormat="1">
      <alignment vertical="center"/>
    </xf>
    <xf numFmtId="164" fontId="2" fillId="0" borderId="0" xfId="52" applyNumberFormat="1">
      <alignment vertical="center"/>
    </xf>
    <xf numFmtId="184" fontId="0" fillId="0" borderId="0" xfId="38" applyFont="1">
      <alignment vertical="center"/>
    </xf>
    <xf numFmtId="189" fontId="0" fillId="0" borderId="0" xfId="48" applyNumberFormat="1" applyFont="1">
      <alignment vertical="center"/>
    </xf>
    <xf numFmtId="190" fontId="0" fillId="0" borderId="0" xfId="48" applyNumberFormat="1" applyFont="1">
      <alignment vertical="center"/>
    </xf>
    <xf numFmtId="164" fontId="0" fillId="2" borderId="0" xfId="46" applyNumberFormat="1" applyFont="1">
      <alignment vertical="center"/>
    </xf>
    <xf numFmtId="189" fontId="0" fillId="2" borderId="0" xfId="46" applyNumberFormat="1" applyFont="1">
      <alignment vertical="center"/>
    </xf>
    <xf numFmtId="186" fontId="0" fillId="0" borderId="0" xfId="41" applyFont="1">
      <alignment vertical="center"/>
    </xf>
    <xf numFmtId="0" fontId="0" fillId="0" borderId="4" xfId="45" applyNumberFormat="1" applyFont="1">
      <alignment vertical="center"/>
    </xf>
    <xf numFmtId="171" fontId="0" fillId="0" borderId="0" xfId="11" applyFont="1">
      <alignment vertical="center"/>
    </xf>
    <xf numFmtId="172" fontId="0" fillId="0" borderId="0" xfId="12" applyFont="1">
      <alignment vertical="center"/>
    </xf>
    <xf numFmtId="169" fontId="0" fillId="0" borderId="0" xfId="13" applyFont="1">
      <alignment vertical="center"/>
    </xf>
    <xf numFmtId="170" fontId="0" fillId="0" borderId="0" xfId="14" applyFont="1">
      <alignment vertical="center"/>
    </xf>
    <xf numFmtId="175" fontId="0" fillId="0" borderId="0" xfId="19" applyFont="1">
      <alignment vertical="center"/>
    </xf>
    <xf numFmtId="176" fontId="0" fillId="0" borderId="0" xfId="20" applyFont="1">
      <alignment vertical="center"/>
    </xf>
    <xf numFmtId="173" fontId="0" fillId="0" borderId="0" xfId="9" applyFont="1">
      <alignment vertical="center"/>
    </xf>
    <xf numFmtId="174" fontId="0" fillId="0" borderId="0" xfId="10" applyFont="1">
      <alignment vertical="center"/>
    </xf>
    <xf numFmtId="179" fontId="0" fillId="0" borderId="0" xfId="15" applyFont="1">
      <alignment vertical="center"/>
    </xf>
    <xf numFmtId="180" fontId="0" fillId="0" borderId="0" xfId="16" applyFont="1">
      <alignment vertical="center"/>
    </xf>
    <xf numFmtId="177" fontId="0" fillId="0" borderId="0" xfId="17" applyFont="1">
      <alignment vertical="center"/>
    </xf>
    <xf numFmtId="178" fontId="0" fillId="0" borderId="0" xfId="18" applyFont="1">
      <alignment vertical="center"/>
    </xf>
    <xf numFmtId="166" fontId="0" fillId="0" borderId="0" xfId="21" applyFont="1">
      <alignment vertical="center"/>
    </xf>
    <xf numFmtId="181" fontId="0" fillId="0" borderId="0" xfId="22" applyFont="1">
      <alignment vertical="center"/>
    </xf>
    <xf numFmtId="182" fontId="0" fillId="0" borderId="0" xfId="23" applyFont="1">
      <alignment vertical="center"/>
    </xf>
    <xf numFmtId="0" fontId="6" fillId="0" borderId="0" xfId="55">
      <alignment vertical="center"/>
    </xf>
    <xf numFmtId="0" fontId="3" fillId="0" borderId="0" xfId="56">
      <alignment vertical="center"/>
    </xf>
    <xf numFmtId="0" fontId="10" fillId="8" borderId="0" xfId="4">
      <alignment horizontal="left" vertical="top" wrapText="1"/>
    </xf>
    <xf numFmtId="0" fontId="10" fillId="8" borderId="0" xfId="5">
      <alignment horizontal="centerContinuous" vertical="top"/>
    </xf>
    <xf numFmtId="0" fontId="11" fillId="8" borderId="0" xfId="6">
      <alignment horizontal="center" vertical="top" wrapText="1"/>
    </xf>
    <xf numFmtId="0" fontId="0" fillId="0" borderId="0" xfId="48" applyNumberFormat="1" applyFont="1">
      <alignment vertical="center"/>
    </xf>
    <xf numFmtId="0" fontId="0" fillId="2" borderId="0" xfId="46" applyFont="1">
      <alignment vertical="center"/>
    </xf>
    <xf numFmtId="0" fontId="5" fillId="0" borderId="3" xfId="44" applyNumberFormat="1" applyAlignment="1">
      <alignment horizontal="left" vertical="center" wrapText="1" indent="1"/>
    </xf>
    <xf numFmtId="0" fontId="5" fillId="0" borderId="3" xfId="44" applyNumberFormat="1">
      <alignment vertical="center"/>
    </xf>
    <xf numFmtId="0" fontId="5" fillId="2" borderId="3" xfId="44" applyNumberFormat="1" applyFill="1">
      <alignment vertical="center"/>
    </xf>
    <xf numFmtId="0" fontId="5" fillId="9" borderId="0" xfId="51" applyNumberFormat="1" applyAlignment="1">
      <alignment horizontal="left" vertical="center" wrapText="1"/>
    </xf>
    <xf numFmtId="0" fontId="5" fillId="9" borderId="0" xfId="51" applyNumberFormat="1">
      <alignment vertical="center"/>
    </xf>
    <xf numFmtId="164" fontId="2" fillId="0" borderId="9" xfId="29" applyNumberFormat="1" applyBorder="1">
      <alignment vertical="center"/>
      <protection locked="0"/>
    </xf>
    <xf numFmtId="164" fontId="5" fillId="9" borderId="0" xfId="51">
      <alignment vertical="center"/>
    </xf>
    <xf numFmtId="0" fontId="5" fillId="7" borderId="0" xfId="39" applyFont="1" applyAlignment="1">
      <alignment horizontal="left" vertical="center" wrapText="1"/>
    </xf>
    <xf numFmtId="0" fontId="5" fillId="7" borderId="0" xfId="39" applyFont="1">
      <alignment vertical="center"/>
    </xf>
    <xf numFmtId="164" fontId="5" fillId="7" borderId="0" xfId="39" applyNumberFormat="1" applyFont="1">
      <alignment vertical="center"/>
    </xf>
    <xf numFmtId="168" fontId="2" fillId="0" borderId="2" xfId="8" applyBorder="1" applyProtection="1">
      <alignment vertical="center"/>
      <protection locked="0"/>
    </xf>
    <xf numFmtId="168" fontId="2" fillId="3" borderId="2" xfId="30" applyNumberFormat="1">
      <alignment vertical="center"/>
      <protection locked="0"/>
    </xf>
    <xf numFmtId="0" fontId="2" fillId="0" borderId="1" xfId="34" applyNumberFormat="1">
      <alignment vertical="center"/>
      <protection locked="0"/>
    </xf>
    <xf numFmtId="167" fontId="2" fillId="0" borderId="5" xfId="7" applyBorder="1">
      <alignment vertical="center"/>
    </xf>
    <xf numFmtId="188" fontId="2" fillId="0" borderId="2" xfId="29" applyNumberFormat="1">
      <alignment vertical="center"/>
      <protection locked="0"/>
    </xf>
    <xf numFmtId="186" fontId="2" fillId="0" borderId="2" xfId="41" applyBorder="1" applyProtection="1">
      <alignment vertical="center"/>
    </xf>
    <xf numFmtId="167" fontId="2" fillId="0" borderId="2" xfId="7" applyBorder="1" applyProtection="1">
      <alignment vertical="center"/>
      <protection locked="0"/>
    </xf>
  </cellXfs>
  <cellStyles count="57">
    <cellStyle name="Beregning" xfId="1" builtinId="22" customBuiltin="1"/>
    <cellStyle name="Checksum" xfId="2"/>
    <cellStyle name="Column label" xfId="3"/>
    <cellStyle name="Column label (left aligned)" xfId="4"/>
    <cellStyle name="Column label (no wrap)" xfId="5"/>
    <cellStyle name="Column label (not bold)" xfId="6"/>
    <cellStyle name="Currency (0dp)" xfId="7"/>
    <cellStyle name="Currency (2dp)" xfId="8"/>
    <cellStyle name="Currency Dollar" xfId="9"/>
    <cellStyle name="Currency Dollar (2dp)" xfId="10"/>
    <cellStyle name="Currency EUR" xfId="11"/>
    <cellStyle name="Currency EUR (2dp)" xfId="12"/>
    <cellStyle name="Currency Euro" xfId="13"/>
    <cellStyle name="Currency Euro (2dp)" xfId="14"/>
    <cellStyle name="Currency GBP" xfId="15"/>
    <cellStyle name="Currency GBP (2dp)" xfId="16"/>
    <cellStyle name="Currency Pound" xfId="17"/>
    <cellStyle name="Currency Pound (2dp)" xfId="18"/>
    <cellStyle name="Currency USD" xfId="19"/>
    <cellStyle name="Currency USD (2dp)" xfId="20"/>
    <cellStyle name="Date" xfId="21"/>
    <cellStyle name="Date (Month)" xfId="22"/>
    <cellStyle name="Date (Year)" xfId="23"/>
    <cellStyle name="H0" xfId="55"/>
    <cellStyle name="H1" xfId="56"/>
    <cellStyle name="H2" xfId="24"/>
    <cellStyle name="H3" xfId="25"/>
    <cellStyle name="H4" xfId="26"/>
    <cellStyle name="Highlight" xfId="27"/>
    <cellStyle name="Input calculation" xfId="28"/>
    <cellStyle name="Input data" xfId="29"/>
    <cellStyle name="Input estimate" xfId="30"/>
    <cellStyle name="Input link" xfId="31"/>
    <cellStyle name="Input link (different workbook)" xfId="32"/>
    <cellStyle name="Input Link (different Worksheet)" xfId="33"/>
    <cellStyle name="Input parameter" xfId="34"/>
    <cellStyle name="Merknad" xfId="36" builtinId="10" customBuiltin="1"/>
    <cellStyle name="Name" xfId="35"/>
    <cellStyle name="Normal" xfId="0" builtinId="0"/>
    <cellStyle name="Normal 2" xfId="54"/>
    <cellStyle name="Number" xfId="37"/>
    <cellStyle name="Number (2dp)" xfId="38"/>
    <cellStyle name="Percentage" xfId="40"/>
    <cellStyle name="Percentage (2dp)" xfId="41"/>
    <cellStyle name="Row label" xfId="42"/>
    <cellStyle name="Row label (indent)" xfId="43"/>
    <cellStyle name="Sub-total row" xfId="44"/>
    <cellStyle name="Table finish row" xfId="45"/>
    <cellStyle name="Table shading" xfId="46"/>
    <cellStyle name="Table unfinish row" xfId="47"/>
    <cellStyle name="Table unshading" xfId="48"/>
    <cellStyle name="Text" xfId="49"/>
    <cellStyle name="Total row" xfId="51"/>
    <cellStyle name="Totalt" xfId="50" builtinId="25" customBuiltin="1"/>
    <cellStyle name="Unhighlight" xfId="52"/>
    <cellStyle name="Untotal row" xfId="53"/>
    <cellStyle name="Utdata" xfId="39" builtinId="21" customBuiltin="1"/>
  </cellStyles>
  <dxfs count="1">
    <dxf>
      <font>
        <b/>
        <i/>
        <color rgb="FFFFFF00"/>
      </font>
      <fill>
        <patternFill>
          <bgColor rgb="FFC4123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DDB9D8"/>
      <rgbColor rgb="00CDDCEF"/>
      <rgbColor rgb="00A6BEDA"/>
      <rgbColor rgb="00F6DCC2"/>
      <rgbColor rgb="00EFC2C1"/>
      <rgbColor rgb="00DBD7DB"/>
      <rgbColor rgb="00C2CAAA"/>
      <rgbColor rgb="00F5EEB9"/>
      <rgbColor rgb="00A670A1"/>
      <rgbColor rgb="0099CEFF"/>
      <rgbColor rgb="0000679A"/>
      <rgbColor rgb="00ECB088"/>
      <rgbColor rgb="00ED7F7F"/>
      <rgbColor rgb="00A79FAF"/>
      <rgbColor rgb="0049BB3D"/>
      <rgbColor rgb="00E3DE15"/>
      <rgbColor rgb="00C0C0FF"/>
      <rgbColor rgb="00CCECFF"/>
      <rgbColor rgb="00D0FFD0"/>
      <rgbColor rgb="00FFFFA0"/>
      <rgbColor rgb="00E0E0FF"/>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mruColors>
      <color rgb="FF000000"/>
      <color rgb="FF221F72"/>
      <color rgb="FFC4D0E9"/>
      <color rgb="FFFFFFFF"/>
      <color rgb="FFFFFAB3"/>
      <color rgb="FFFFE0A0"/>
      <color rgb="FFC41230"/>
      <color rgb="FFFFFF00"/>
      <color rgb="FF00FF00"/>
      <color rgb="FFB4FF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123825</xdr:colOff>
      <xdr:row>0</xdr:row>
      <xdr:rowOff>419100</xdr:rowOff>
    </xdr:to>
    <xdr:pic>
      <xdr:nvPicPr>
        <xdr:cNvPr id="2" name="Picture 1">
          <a:extLst>
            <a:ext uri="{FF2B5EF4-FFF2-40B4-BE49-F238E27FC236}">
              <a16:creationId xmlns:a16="http://schemas.microsoft.com/office/drawing/2014/main" id="{52F58721-0976-439C-9223-C0A6AED30D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382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9525</xdr:colOff>
      <xdr:row>1</xdr:row>
      <xdr:rowOff>0</xdr:rowOff>
    </xdr:to>
    <xdr:pic>
      <xdr:nvPicPr>
        <xdr:cNvPr id="2" name="Picture 14" descr="P:\projects\EG011\WP\EG011040\AnalysysMason2.png">
          <a:extLst>
            <a:ext uri="{FF2B5EF4-FFF2-40B4-BE49-F238E27FC236}">
              <a16:creationId xmlns:a16="http://schemas.microsoft.com/office/drawing/2014/main" id="{DDBC52B2-CDF7-4AC6-858B-05ED44F36D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11144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9525</xdr:rowOff>
    </xdr:from>
    <xdr:to>
      <xdr:col>1</xdr:col>
      <xdr:colOff>133350</xdr:colOff>
      <xdr:row>1</xdr:row>
      <xdr:rowOff>0</xdr:rowOff>
    </xdr:to>
    <xdr:pic>
      <xdr:nvPicPr>
        <xdr:cNvPr id="3" name="Picture 2">
          <a:extLst>
            <a:ext uri="{FF2B5EF4-FFF2-40B4-BE49-F238E27FC236}">
              <a16:creationId xmlns:a16="http://schemas.microsoft.com/office/drawing/2014/main" id="{23FA4F50-24C5-41D3-A92A-9CC129EA854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525"/>
          <a:ext cx="12382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1057275</xdr:colOff>
      <xdr:row>0</xdr:row>
      <xdr:rowOff>419100</xdr:rowOff>
    </xdr:to>
    <xdr:pic>
      <xdr:nvPicPr>
        <xdr:cNvPr id="2" name="Picture 2">
          <a:extLst>
            <a:ext uri="{FF2B5EF4-FFF2-40B4-BE49-F238E27FC236}">
              <a16:creationId xmlns:a16="http://schemas.microsoft.com/office/drawing/2014/main" id="{E4D4A003-ECDF-4DE0-9AC9-7416DD438B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382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666750</xdr:colOff>
      <xdr:row>1</xdr:row>
      <xdr:rowOff>0</xdr:rowOff>
    </xdr:to>
    <xdr:pic>
      <xdr:nvPicPr>
        <xdr:cNvPr id="4143" name="Picture 8" descr="P:\projects\EG011\WP\EG011040\AnalysysMason2.png">
          <a:extLst>
            <a:ext uri="{FF2B5EF4-FFF2-40B4-BE49-F238E27FC236}">
              <a16:creationId xmlns:a16="http://schemas.microsoft.com/office/drawing/2014/main" id="{00000000-0008-0000-0300-00002F1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11144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666750</xdr:colOff>
      <xdr:row>1</xdr:row>
      <xdr:rowOff>0</xdr:rowOff>
    </xdr:to>
    <xdr:pic>
      <xdr:nvPicPr>
        <xdr:cNvPr id="2" name="Picture 8" descr="P:\projects\EG011\WP\EG011040\AnalysysMason2.png">
          <a:extLst>
            <a:ext uri="{FF2B5EF4-FFF2-40B4-BE49-F238E27FC236}">
              <a16:creationId xmlns:a16="http://schemas.microsoft.com/office/drawing/2014/main" id="{141069C5-2311-4D5A-BE74-DEA1C5FABB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11144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AnalysysMasonXL">
  <a:themeElements>
    <a:clrScheme name="AnalysysMasonXL">
      <a:dk1>
        <a:srgbClr val="003352"/>
      </a:dk1>
      <a:lt1>
        <a:srgbClr val="FFFFFF"/>
      </a:lt1>
      <a:dk2>
        <a:srgbClr val="003352"/>
      </a:dk2>
      <a:lt2>
        <a:srgbClr val="61586C"/>
      </a:lt2>
      <a:accent1>
        <a:srgbClr val="221F72"/>
      </a:accent1>
      <a:accent2>
        <a:srgbClr val="6762D4"/>
      </a:accent2>
      <a:accent3>
        <a:srgbClr val="A5A2E6"/>
      </a:accent3>
      <a:accent4>
        <a:srgbClr val="5A2149"/>
      </a:accent4>
      <a:accent5>
        <a:srgbClr val="9F3B80"/>
      </a:accent5>
      <a:accent6>
        <a:srgbClr val="D284BA"/>
      </a:accent6>
      <a:hlink>
        <a:srgbClr val="013352"/>
      </a:hlink>
      <a:folHlink>
        <a:srgbClr val="003352"/>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E25"/>
  <sheetViews>
    <sheetView showGridLines="0" defaultGridColor="0" colorId="22" zoomScaleNormal="100" zoomScaleSheetLayoutView="75" workbookViewId="0">
      <pane ySplit="19" topLeftCell="A20" activePane="bottomLeft" state="frozen"/>
      <selection pane="bottomLeft"/>
    </sheetView>
  </sheetViews>
  <sheetFormatPr baseColWidth="10" defaultColWidth="12.7109375" defaultRowHeight="12" x14ac:dyDescent="0.2"/>
  <cols>
    <col min="1" max="4" width="16.7109375" style="46" customWidth="1"/>
    <col min="5" max="5" width="62.7109375" style="46" customWidth="1"/>
    <col min="6" max="16384" width="12.7109375" style="1"/>
  </cols>
  <sheetData>
    <row r="1" spans="1:5" s="39" customFormat="1" ht="33.75" customHeight="1" x14ac:dyDescent="0.2">
      <c r="C1" s="40" t="s">
        <v>50</v>
      </c>
    </row>
    <row r="2" spans="1:5" s="41" customFormat="1" ht="12" customHeight="1" x14ac:dyDescent="0.2"/>
    <row r="3" spans="1:5" s="43" customFormat="1" ht="18" x14ac:dyDescent="0.25">
      <c r="A3" s="42" t="s">
        <v>51</v>
      </c>
      <c r="C3" s="1"/>
    </row>
    <row r="4" spans="1:5" ht="6" customHeight="1" x14ac:dyDescent="0.2">
      <c r="A4" s="1"/>
      <c r="B4" s="1"/>
      <c r="C4" s="1"/>
      <c r="D4" s="1"/>
      <c r="E4" s="1"/>
    </row>
    <row r="5" spans="1:5" x14ac:dyDescent="0.2">
      <c r="A5" s="44" t="s">
        <v>52</v>
      </c>
      <c r="B5" s="45" t="s">
        <v>197</v>
      </c>
      <c r="C5" s="1"/>
      <c r="D5" s="1"/>
      <c r="E5" s="1"/>
    </row>
    <row r="6" spans="1:5" x14ac:dyDescent="0.2">
      <c r="A6" s="44" t="s">
        <v>53</v>
      </c>
      <c r="B6" s="45" t="s">
        <v>198</v>
      </c>
      <c r="C6" s="1"/>
      <c r="D6" s="1"/>
      <c r="E6" s="1"/>
    </row>
    <row r="7" spans="1:5" ht="6" customHeight="1" x14ac:dyDescent="0.2">
      <c r="A7" s="1"/>
      <c r="B7" s="1"/>
      <c r="C7" s="1"/>
      <c r="D7" s="1"/>
      <c r="E7" s="1"/>
    </row>
    <row r="8" spans="1:5" x14ac:dyDescent="0.2">
      <c r="A8" s="44" t="s">
        <v>54</v>
      </c>
      <c r="B8" s="45" t="s">
        <v>230</v>
      </c>
      <c r="C8" s="1"/>
      <c r="D8" s="1"/>
      <c r="E8" s="1"/>
    </row>
    <row r="9" spans="1:5" x14ac:dyDescent="0.2">
      <c r="A9" s="44" t="s">
        <v>55</v>
      </c>
      <c r="B9" s="46" t="s">
        <v>59</v>
      </c>
      <c r="C9" s="1"/>
      <c r="D9" s="1"/>
      <c r="E9" s="1"/>
    </row>
    <row r="10" spans="1:5" hidden="1" x14ac:dyDescent="0.2">
      <c r="A10" s="44"/>
      <c r="B10" s="46" t="s">
        <v>56</v>
      </c>
      <c r="C10" s="1"/>
      <c r="D10" s="1"/>
      <c r="E10" s="1"/>
    </row>
    <row r="11" spans="1:5" hidden="1" x14ac:dyDescent="0.2">
      <c r="A11" s="44"/>
      <c r="B11" s="46" t="s">
        <v>57</v>
      </c>
      <c r="C11" s="1"/>
      <c r="D11" s="1"/>
      <c r="E11" s="1"/>
    </row>
    <row r="12" spans="1:5" hidden="1" x14ac:dyDescent="0.2">
      <c r="A12" s="44"/>
      <c r="B12" s="46" t="s">
        <v>58</v>
      </c>
      <c r="C12" s="1"/>
      <c r="D12" s="1"/>
      <c r="E12" s="1"/>
    </row>
    <row r="13" spans="1:5" hidden="1" x14ac:dyDescent="0.2">
      <c r="A13" s="44"/>
      <c r="B13" s="46" t="s">
        <v>59</v>
      </c>
      <c r="C13" s="1"/>
      <c r="D13" s="1"/>
      <c r="E13" s="1"/>
    </row>
    <row r="14" spans="1:5" x14ac:dyDescent="0.2">
      <c r="A14" s="44" t="s">
        <v>60</v>
      </c>
      <c r="B14" s="45" t="s">
        <v>200</v>
      </c>
      <c r="C14" s="1"/>
      <c r="D14" s="1"/>
      <c r="E14" s="1"/>
    </row>
    <row r="15" spans="1:5" x14ac:dyDescent="0.2">
      <c r="A15"/>
      <c r="B15" s="45"/>
      <c r="C15" s="1"/>
      <c r="D15" s="1"/>
      <c r="E15" s="1"/>
    </row>
    <row r="16" spans="1:5" ht="6" customHeight="1" x14ac:dyDescent="0.2">
      <c r="A16" s="44"/>
      <c r="B16" s="45"/>
      <c r="C16" s="1"/>
      <c r="D16" s="1"/>
      <c r="E16" s="1"/>
    </row>
    <row r="17" spans="1:5" s="43" customFormat="1" ht="18" x14ac:dyDescent="0.25">
      <c r="A17" s="42" t="s">
        <v>50</v>
      </c>
      <c r="C17" s="1"/>
    </row>
    <row r="18" spans="1:5" ht="6" customHeight="1" x14ac:dyDescent="0.2">
      <c r="A18" s="1"/>
      <c r="B18" s="1"/>
      <c r="C18" s="1"/>
      <c r="D18" s="1"/>
      <c r="E18" s="1"/>
    </row>
    <row r="19" spans="1:5" ht="15.75" x14ac:dyDescent="0.25">
      <c r="A19" s="47" t="s">
        <v>61</v>
      </c>
      <c r="B19" s="47" t="s">
        <v>62</v>
      </c>
      <c r="C19" s="48"/>
      <c r="D19" s="47" t="s">
        <v>55</v>
      </c>
      <c r="E19" s="47" t="s">
        <v>63</v>
      </c>
    </row>
    <row r="20" spans="1:5" x14ac:dyDescent="0.2">
      <c r="A20" s="46" t="s">
        <v>64</v>
      </c>
      <c r="B20" s="46" t="s">
        <v>65</v>
      </c>
      <c r="D20" s="46" t="s">
        <v>59</v>
      </c>
    </row>
    <row r="21" spans="1:5" x14ac:dyDescent="0.2">
      <c r="A21" s="46" t="s">
        <v>66</v>
      </c>
      <c r="B21" s="46" t="s">
        <v>67</v>
      </c>
      <c r="D21" s="46" t="s">
        <v>59</v>
      </c>
    </row>
    <row r="22" spans="1:5" x14ac:dyDescent="0.2">
      <c r="A22" s="46" t="s">
        <v>68</v>
      </c>
      <c r="B22" s="46" t="s">
        <v>69</v>
      </c>
      <c r="D22" s="46" t="s">
        <v>59</v>
      </c>
    </row>
    <row r="23" spans="1:5" x14ac:dyDescent="0.2">
      <c r="A23" s="46" t="s">
        <v>0</v>
      </c>
      <c r="B23" s="46" t="s">
        <v>201</v>
      </c>
      <c r="D23" s="46" t="s">
        <v>59</v>
      </c>
    </row>
    <row r="24" spans="1:5" x14ac:dyDescent="0.2">
      <c r="A24" s="46" t="s">
        <v>19</v>
      </c>
      <c r="B24" s="46" t="s">
        <v>202</v>
      </c>
      <c r="D24" s="46" t="s">
        <v>59</v>
      </c>
    </row>
    <row r="25" spans="1:5" x14ac:dyDescent="0.2">
      <c r="A25" s="49" t="s">
        <v>70</v>
      </c>
      <c r="B25" s="49"/>
      <c r="C25" s="49"/>
      <c r="D25" s="49"/>
      <c r="E25" s="49"/>
    </row>
  </sheetData>
  <dataValidations count="1">
    <dataValidation type="list" allowBlank="1" sqref="B9 D20:D24">
      <formula1>$B$10:$B$13</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D23"/>
  <sheetViews>
    <sheetView showGridLines="0" defaultGridColor="0" colorId="22" zoomScaleNormal="100" zoomScaleSheetLayoutView="75" workbookViewId="0">
      <pane ySplit="15" topLeftCell="A16" activePane="bottomLeft" state="frozen"/>
      <selection pane="bottomLeft"/>
    </sheetView>
  </sheetViews>
  <sheetFormatPr baseColWidth="10" defaultColWidth="12.7109375" defaultRowHeight="12" x14ac:dyDescent="0.2"/>
  <cols>
    <col min="1" max="1" width="16.5703125" style="54" customWidth="1"/>
    <col min="2" max="2" width="16.7109375" style="55" customWidth="1"/>
    <col min="3" max="3" width="16.7109375" style="54" customWidth="1"/>
    <col min="4" max="4" width="92.7109375" style="46" customWidth="1"/>
    <col min="5" max="16384" width="12.7109375" style="1"/>
  </cols>
  <sheetData>
    <row r="1" spans="1:4" s="50" customFormat="1" ht="33.75" customHeight="1" x14ac:dyDescent="0.2">
      <c r="C1" s="51" t="s">
        <v>71</v>
      </c>
    </row>
    <row r="2" spans="1:4" ht="12" customHeight="1" x14ac:dyDescent="0.2">
      <c r="A2" s="1"/>
      <c r="B2" s="1"/>
      <c r="C2" s="1"/>
      <c r="D2" s="1"/>
    </row>
    <row r="3" spans="1:4" s="43" customFormat="1" ht="18" x14ac:dyDescent="0.25">
      <c r="A3" s="42" t="s">
        <v>51</v>
      </c>
    </row>
    <row r="4" spans="1:4" ht="6" customHeight="1" x14ac:dyDescent="0.2">
      <c r="A4" s="1"/>
      <c r="B4" s="1"/>
      <c r="C4" s="1"/>
      <c r="D4" s="1"/>
    </row>
    <row r="5" spans="1:4" x14ac:dyDescent="0.2">
      <c r="A5" s="44" t="s">
        <v>52</v>
      </c>
      <c r="B5" s="46" t="str">
        <f>Workbook.Title</f>
        <v>Calculations for Nkom</v>
      </c>
      <c r="C5" s="1"/>
      <c r="D5" s="1"/>
    </row>
    <row r="6" spans="1:4" x14ac:dyDescent="0.2">
      <c r="A6" s="44" t="s">
        <v>53</v>
      </c>
      <c r="B6" s="46" t="str">
        <f>Workbook.Objective</f>
        <v>Understand how bitstream prices could be calculated</v>
      </c>
      <c r="C6" s="1"/>
      <c r="D6" s="1"/>
    </row>
    <row r="7" spans="1:4" x14ac:dyDescent="0.2">
      <c r="A7" s="1"/>
      <c r="B7" s="1"/>
      <c r="C7" s="1"/>
      <c r="D7" s="1"/>
    </row>
    <row r="8" spans="1:4" x14ac:dyDescent="0.2">
      <c r="A8" s="44" t="s">
        <v>54</v>
      </c>
      <c r="B8" s="46" t="str">
        <f>Workbook.Version</f>
        <v>vAcc2.3</v>
      </c>
      <c r="C8" s="1"/>
      <c r="D8" s="1"/>
    </row>
    <row r="9" spans="1:4" x14ac:dyDescent="0.2">
      <c r="A9" s="44" t="s">
        <v>55</v>
      </c>
      <c r="B9" s="46" t="str">
        <f>Workbook.Status</f>
        <v>Approved for release</v>
      </c>
      <c r="C9" s="1"/>
      <c r="D9" s="1"/>
    </row>
    <row r="10" spans="1:4" x14ac:dyDescent="0.2">
      <c r="A10" s="44" t="s">
        <v>60</v>
      </c>
      <c r="B10" s="46" t="str">
        <f>Workbook.Author</f>
        <v>Matthew Starling</v>
      </c>
      <c r="C10" s="1"/>
      <c r="D10" s="1"/>
    </row>
    <row r="11" spans="1:4" customFormat="1" x14ac:dyDescent="0.2"/>
    <row r="12" spans="1:4" x14ac:dyDescent="0.2">
      <c r="A12" s="1"/>
      <c r="B12" s="1"/>
      <c r="C12" s="1"/>
      <c r="D12" s="1"/>
    </row>
    <row r="13" spans="1:4" s="43" customFormat="1" ht="18" x14ac:dyDescent="0.25">
      <c r="A13" s="52" t="s">
        <v>72</v>
      </c>
    </row>
    <row r="14" spans="1:4" ht="6" customHeight="1" x14ac:dyDescent="0.2">
      <c r="A14" s="1"/>
      <c r="B14" s="1"/>
      <c r="C14" s="1"/>
      <c r="D14" s="1"/>
    </row>
    <row r="15" spans="1:4" ht="15.75" x14ac:dyDescent="0.25">
      <c r="A15" s="53" t="s">
        <v>54</v>
      </c>
      <c r="B15" s="53" t="s">
        <v>73</v>
      </c>
      <c r="C15" s="53" t="s">
        <v>60</v>
      </c>
      <c r="D15" s="47" t="s">
        <v>74</v>
      </c>
    </row>
    <row r="16" spans="1:4" x14ac:dyDescent="0.2">
      <c r="A16" s="54" t="s">
        <v>199</v>
      </c>
      <c r="B16" s="55">
        <v>43066</v>
      </c>
      <c r="C16" s="54" t="s">
        <v>200</v>
      </c>
      <c r="D16" s="46" t="s">
        <v>206</v>
      </c>
    </row>
    <row r="17" spans="1:4" x14ac:dyDescent="0.2">
      <c r="A17" s="54" t="s">
        <v>205</v>
      </c>
      <c r="B17" s="55">
        <v>43070</v>
      </c>
      <c r="C17" s="54" t="s">
        <v>200</v>
      </c>
      <c r="D17" s="46" t="s">
        <v>207</v>
      </c>
    </row>
    <row r="18" spans="1:4" x14ac:dyDescent="0.2">
      <c r="A18" s="54" t="s">
        <v>209</v>
      </c>
      <c r="B18" s="55">
        <v>43073</v>
      </c>
      <c r="C18" s="54" t="s">
        <v>200</v>
      </c>
      <c r="D18" s="46" t="s">
        <v>210</v>
      </c>
    </row>
    <row r="19" spans="1:4" x14ac:dyDescent="0.2">
      <c r="A19" s="54" t="s">
        <v>215</v>
      </c>
      <c r="B19" s="55">
        <v>43073</v>
      </c>
      <c r="C19" s="54" t="s">
        <v>200</v>
      </c>
      <c r="D19" s="46" t="s">
        <v>216</v>
      </c>
    </row>
    <row r="20" spans="1:4" x14ac:dyDescent="0.2">
      <c r="A20" s="54" t="s">
        <v>221</v>
      </c>
      <c r="B20" s="55">
        <v>43074</v>
      </c>
      <c r="C20" s="54" t="s">
        <v>200</v>
      </c>
      <c r="D20" s="46" t="s">
        <v>222</v>
      </c>
    </row>
    <row r="21" spans="1:4" x14ac:dyDescent="0.2">
      <c r="A21" s="54" t="s">
        <v>223</v>
      </c>
      <c r="B21" s="55">
        <v>43084</v>
      </c>
      <c r="C21" s="54" t="s">
        <v>200</v>
      </c>
      <c r="D21" s="46" t="s">
        <v>224</v>
      </c>
    </row>
    <row r="22" spans="1:4" x14ac:dyDescent="0.2">
      <c r="A22" s="54" t="s">
        <v>230</v>
      </c>
      <c r="B22" s="55">
        <v>43301</v>
      </c>
      <c r="C22" s="54" t="s">
        <v>200</v>
      </c>
      <c r="D22" s="46" t="s">
        <v>224</v>
      </c>
    </row>
    <row r="23" spans="1:4" x14ac:dyDescent="0.2">
      <c r="A23" s="54" t="s">
        <v>230</v>
      </c>
      <c r="B23" s="55">
        <v>43341</v>
      </c>
      <c r="C23" s="54" t="s">
        <v>200</v>
      </c>
      <c r="D23" s="46" t="s">
        <v>231</v>
      </c>
    </row>
  </sheetData>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fitToPage="1"/>
  </sheetPr>
  <dimension ref="A1:M145"/>
  <sheetViews>
    <sheetView showGridLines="0" defaultGridColor="0" colorId="22" zoomScaleNormal="100" workbookViewId="0">
      <pane ySplit="1" topLeftCell="A2" activePane="bottomLeft" state="frozen"/>
      <selection pane="bottomLeft"/>
    </sheetView>
  </sheetViews>
  <sheetFormatPr baseColWidth="10" defaultColWidth="12.7109375" defaultRowHeight="12" x14ac:dyDescent="0.2"/>
  <cols>
    <col min="1" max="1" width="2.7109375" style="1" customWidth="1"/>
    <col min="2" max="2" width="26.5703125" style="1" customWidth="1"/>
    <col min="3" max="16384" width="12.7109375" style="1"/>
  </cols>
  <sheetData>
    <row r="1" spans="1:13" s="56" customFormat="1" ht="33.75" customHeight="1" x14ac:dyDescent="0.2">
      <c r="C1" s="40" t="s">
        <v>75</v>
      </c>
    </row>
    <row r="2" spans="1:13" s="57" customFormat="1" ht="12" customHeight="1" x14ac:dyDescent="0.2"/>
    <row r="3" spans="1:13" x14ac:dyDescent="0.2">
      <c r="A3" s="25" t="s">
        <v>76</v>
      </c>
    </row>
    <row r="4" spans="1:13" x14ac:dyDescent="0.2">
      <c r="A4" s="58" t="s">
        <v>77</v>
      </c>
    </row>
    <row r="6" spans="1:13" ht="18" x14ac:dyDescent="0.2">
      <c r="A6" s="59" t="s">
        <v>78</v>
      </c>
    </row>
    <row r="7" spans="1:13" x14ac:dyDescent="0.2">
      <c r="A7" s="60" t="s">
        <v>79</v>
      </c>
      <c r="B7" s="61"/>
      <c r="C7" s="61"/>
      <c r="D7" s="61"/>
      <c r="E7" s="61"/>
    </row>
    <row r="8" spans="1:13" x14ac:dyDescent="0.2">
      <c r="A8" s="25" t="s">
        <v>80</v>
      </c>
    </row>
    <row r="10" spans="1:13" x14ac:dyDescent="0.2">
      <c r="B10" s="62" t="s">
        <v>81</v>
      </c>
      <c r="C10" s="63">
        <v>100</v>
      </c>
      <c r="D10" s="25" t="s">
        <v>82</v>
      </c>
      <c r="E10" s="1" t="s">
        <v>83</v>
      </c>
    </row>
    <row r="12" spans="1:13" x14ac:dyDescent="0.2">
      <c r="B12" s="64" t="s">
        <v>81</v>
      </c>
      <c r="C12" s="63">
        <v>250</v>
      </c>
      <c r="D12" s="25" t="s">
        <v>82</v>
      </c>
      <c r="E12" s="65" t="s">
        <v>84</v>
      </c>
      <c r="F12" s="65"/>
      <c r="G12" s="65"/>
      <c r="H12" s="65"/>
      <c r="I12" s="65"/>
      <c r="J12" s="65"/>
      <c r="K12" s="65"/>
    </row>
    <row r="13" spans="1:13" hidden="1" x14ac:dyDescent="0.2">
      <c r="B13" s="66" t="s">
        <v>85</v>
      </c>
      <c r="C13" s="67">
        <v>100</v>
      </c>
    </row>
    <row r="14" spans="1:13" hidden="1" x14ac:dyDescent="0.2">
      <c r="B14" s="66" t="s">
        <v>86</v>
      </c>
      <c r="C14" s="67">
        <v>300</v>
      </c>
    </row>
    <row r="16" spans="1:13" x14ac:dyDescent="0.2">
      <c r="B16" s="64" t="s">
        <v>81</v>
      </c>
      <c r="C16" s="63">
        <v>300</v>
      </c>
      <c r="D16" s="25" t="s">
        <v>82</v>
      </c>
      <c r="E16" s="65" t="s">
        <v>87</v>
      </c>
      <c r="F16" s="65"/>
      <c r="G16" s="65"/>
      <c r="H16" s="65"/>
      <c r="I16" s="65"/>
      <c r="J16" s="65"/>
      <c r="K16" s="65"/>
      <c r="L16" s="65"/>
      <c r="M16" s="65"/>
    </row>
    <row r="17" spans="2:5" hidden="1" x14ac:dyDescent="0.2">
      <c r="B17" s="66" t="s">
        <v>88</v>
      </c>
      <c r="C17" s="67">
        <v>100</v>
      </c>
    </row>
    <row r="18" spans="2:5" hidden="1" x14ac:dyDescent="0.2">
      <c r="C18" s="67">
        <v>200</v>
      </c>
    </row>
    <row r="19" spans="2:5" hidden="1" x14ac:dyDescent="0.2">
      <c r="C19" s="67">
        <v>300</v>
      </c>
    </row>
    <row r="21" spans="2:5" x14ac:dyDescent="0.2">
      <c r="B21" s="64" t="s">
        <v>89</v>
      </c>
      <c r="C21" s="68">
        <v>100</v>
      </c>
      <c r="D21" s="25" t="s">
        <v>82</v>
      </c>
      <c r="E21" s="1" t="s">
        <v>90</v>
      </c>
    </row>
    <row r="23" spans="2:5" x14ac:dyDescent="0.2">
      <c r="B23" s="64" t="s">
        <v>91</v>
      </c>
      <c r="C23" s="69">
        <v>100</v>
      </c>
      <c r="D23" s="25" t="s">
        <v>82</v>
      </c>
      <c r="E23" s="1" t="s">
        <v>92</v>
      </c>
    </row>
    <row r="25" spans="2:5" x14ac:dyDescent="0.2">
      <c r="B25" s="64" t="s">
        <v>93</v>
      </c>
      <c r="C25" s="70">
        <v>100</v>
      </c>
      <c r="D25" s="25" t="s">
        <v>94</v>
      </c>
      <c r="E25" s="1" t="s">
        <v>95</v>
      </c>
    </row>
    <row r="27" spans="2:5" x14ac:dyDescent="0.2">
      <c r="B27" s="64" t="s">
        <v>96</v>
      </c>
      <c r="C27" s="71">
        <v>100</v>
      </c>
      <c r="D27" s="25" t="s">
        <v>94</v>
      </c>
      <c r="E27" s="1" t="s">
        <v>97</v>
      </c>
    </row>
    <row r="29" spans="2:5" ht="12" customHeight="1" x14ac:dyDescent="0.2">
      <c r="B29" s="64" t="s">
        <v>98</v>
      </c>
      <c r="C29" s="30">
        <v>100</v>
      </c>
      <c r="D29" s="25" t="s">
        <v>94</v>
      </c>
      <c r="E29" s="1" t="s">
        <v>99</v>
      </c>
    </row>
    <row r="31" spans="2:5" ht="12" customHeight="1" x14ac:dyDescent="0.2">
      <c r="B31" s="64" t="s">
        <v>100</v>
      </c>
      <c r="C31" s="72">
        <v>100</v>
      </c>
      <c r="D31" s="25" t="s">
        <v>94</v>
      </c>
      <c r="E31" s="1" t="s">
        <v>101</v>
      </c>
    </row>
    <row r="33" spans="1:11" ht="18" x14ac:dyDescent="0.2">
      <c r="A33" s="59" t="s">
        <v>102</v>
      </c>
    </row>
    <row r="34" spans="1:11" x14ac:dyDescent="0.2">
      <c r="A34" s="60" t="s">
        <v>103</v>
      </c>
      <c r="B34" s="61"/>
      <c r="C34" s="61"/>
      <c r="D34" s="61"/>
      <c r="E34" s="61"/>
    </row>
    <row r="35" spans="1:11" x14ac:dyDescent="0.2">
      <c r="A35" s="25" t="s">
        <v>104</v>
      </c>
    </row>
    <row r="37" spans="1:11" x14ac:dyDescent="0.2">
      <c r="B37" s="64" t="s">
        <v>105</v>
      </c>
      <c r="C37" s="73">
        <v>100</v>
      </c>
      <c r="D37" s="25" t="s">
        <v>94</v>
      </c>
      <c r="E37" s="1" t="s">
        <v>106</v>
      </c>
    </row>
    <row r="38" spans="1:11" x14ac:dyDescent="0.2">
      <c r="C38" s="73"/>
    </row>
    <row r="39" spans="1:11" x14ac:dyDescent="0.2">
      <c r="B39" s="64" t="s">
        <v>107</v>
      </c>
      <c r="C39" s="74">
        <v>123.45</v>
      </c>
      <c r="E39" s="1" t="s">
        <v>108</v>
      </c>
    </row>
    <row r="41" spans="1:11" x14ac:dyDescent="0.2">
      <c r="B41" s="64" t="s">
        <v>109</v>
      </c>
      <c r="C41" s="75">
        <v>0</v>
      </c>
      <c r="D41" s="25" t="s">
        <v>94</v>
      </c>
      <c r="E41" s="1" t="s">
        <v>110</v>
      </c>
      <c r="F41" s="65"/>
      <c r="G41" s="65"/>
      <c r="H41" s="65"/>
      <c r="I41" s="65"/>
      <c r="J41" s="65"/>
      <c r="K41" s="65"/>
    </row>
    <row r="43" spans="1:11" x14ac:dyDescent="0.2">
      <c r="B43" s="64" t="s">
        <v>109</v>
      </c>
      <c r="C43" s="75">
        <v>0.1</v>
      </c>
      <c r="D43" s="25" t="s">
        <v>94</v>
      </c>
      <c r="E43" s="65" t="s">
        <v>111</v>
      </c>
      <c r="F43" s="65"/>
      <c r="G43" s="65"/>
      <c r="H43" s="65"/>
      <c r="I43" s="65"/>
      <c r="J43" s="65"/>
      <c r="K43" s="65"/>
    </row>
    <row r="45" spans="1:11" x14ac:dyDescent="0.2">
      <c r="B45" s="64" t="s">
        <v>112</v>
      </c>
      <c r="C45" s="76">
        <v>100</v>
      </c>
      <c r="E45" s="1" t="s">
        <v>113</v>
      </c>
    </row>
    <row r="47" spans="1:11" x14ac:dyDescent="0.2">
      <c r="B47" s="64" t="s">
        <v>114</v>
      </c>
      <c r="C47" s="77" t="s">
        <v>114</v>
      </c>
      <c r="D47" s="25" t="s">
        <v>94</v>
      </c>
      <c r="E47" s="1" t="s">
        <v>115</v>
      </c>
    </row>
    <row r="49" spans="1:10" x14ac:dyDescent="0.2">
      <c r="B49" s="64" t="s">
        <v>116</v>
      </c>
      <c r="C49" s="78" t="s">
        <v>116</v>
      </c>
      <c r="E49" s="1" t="s">
        <v>117</v>
      </c>
    </row>
    <row r="51" spans="1:10" x14ac:dyDescent="0.2">
      <c r="B51" s="64" t="s">
        <v>118</v>
      </c>
      <c r="C51" s="79">
        <v>100</v>
      </c>
      <c r="E51" s="1" t="s">
        <v>119</v>
      </c>
    </row>
    <row r="52" spans="1:10" x14ac:dyDescent="0.2">
      <c r="B52" s="64"/>
    </row>
    <row r="53" spans="1:10" x14ac:dyDescent="0.2">
      <c r="B53" s="64" t="s">
        <v>120</v>
      </c>
      <c r="C53" s="80">
        <v>100</v>
      </c>
      <c r="E53" s="1" t="s">
        <v>121</v>
      </c>
    </row>
    <row r="55" spans="1:10" ht="18" x14ac:dyDescent="0.2">
      <c r="A55" s="59" t="s">
        <v>122</v>
      </c>
    </row>
    <row r="56" spans="1:10" x14ac:dyDescent="0.2">
      <c r="A56" s="60" t="s">
        <v>123</v>
      </c>
      <c r="B56" s="61"/>
      <c r="C56" s="61"/>
      <c r="D56" s="61"/>
      <c r="E56" s="61"/>
    </row>
    <row r="57" spans="1:10" x14ac:dyDescent="0.2">
      <c r="A57" s="25" t="s">
        <v>124</v>
      </c>
    </row>
    <row r="58" spans="1:10" x14ac:dyDescent="0.2">
      <c r="A58" s="25" t="s">
        <v>125</v>
      </c>
    </row>
    <row r="60" spans="1:10" ht="24" x14ac:dyDescent="0.2">
      <c r="B60" s="4"/>
      <c r="C60" s="4" t="s">
        <v>126</v>
      </c>
      <c r="D60" s="4" t="s">
        <v>127</v>
      </c>
      <c r="E60" s="4" t="s">
        <v>128</v>
      </c>
      <c r="F60" s="4" t="s">
        <v>129</v>
      </c>
      <c r="G60" s="4" t="s">
        <v>130</v>
      </c>
      <c r="H60" s="4" t="s">
        <v>131</v>
      </c>
      <c r="I60" s="4" t="s">
        <v>132</v>
      </c>
      <c r="J60" s="4" t="s">
        <v>133</v>
      </c>
    </row>
    <row r="61" spans="1:10" x14ac:dyDescent="0.2">
      <c r="B61" s="64" t="s">
        <v>134</v>
      </c>
      <c r="C61" s="67">
        <v>1234.56</v>
      </c>
      <c r="D61" s="81">
        <v>123.45</v>
      </c>
      <c r="E61" s="82">
        <v>0.1234</v>
      </c>
      <c r="F61" s="83">
        <v>0.1234</v>
      </c>
      <c r="G61" s="34">
        <v>1234.56</v>
      </c>
      <c r="H61" s="35">
        <v>123.45</v>
      </c>
      <c r="I61" s="84">
        <v>1234.56</v>
      </c>
      <c r="J61" s="85">
        <v>0.1234</v>
      </c>
    </row>
    <row r="62" spans="1:10" x14ac:dyDescent="0.2">
      <c r="B62" s="64" t="s">
        <v>135</v>
      </c>
      <c r="C62" s="67">
        <v>-1234.56</v>
      </c>
      <c r="D62" s="81">
        <v>-123.45</v>
      </c>
      <c r="E62" s="82">
        <v>-0.1234</v>
      </c>
      <c r="F62" s="83">
        <v>-0.1234</v>
      </c>
      <c r="G62" s="34">
        <v>-1234.56</v>
      </c>
      <c r="H62" s="35">
        <v>-123.45</v>
      </c>
      <c r="I62" s="84">
        <v>-1234.56</v>
      </c>
      <c r="J62" s="85">
        <v>-0.1234</v>
      </c>
    </row>
    <row r="63" spans="1:10" x14ac:dyDescent="0.2">
      <c r="B63" s="64" t="s">
        <v>136</v>
      </c>
      <c r="C63" s="67">
        <v>0</v>
      </c>
      <c r="D63" s="81">
        <v>0</v>
      </c>
      <c r="E63" s="38">
        <v>0</v>
      </c>
      <c r="F63" s="86">
        <v>0</v>
      </c>
      <c r="G63" s="34">
        <v>0</v>
      </c>
      <c r="H63" s="35">
        <v>0</v>
      </c>
      <c r="I63" s="84">
        <v>0</v>
      </c>
      <c r="J63" s="85">
        <v>0</v>
      </c>
    </row>
    <row r="64" spans="1:10" ht="12.75" thickBot="1" x14ac:dyDescent="0.25">
      <c r="B64" s="64" t="s">
        <v>137</v>
      </c>
      <c r="C64" s="67" t="s">
        <v>137</v>
      </c>
      <c r="D64" s="81" t="s">
        <v>137</v>
      </c>
      <c r="E64" s="82" t="s">
        <v>137</v>
      </c>
      <c r="F64" s="83" t="s">
        <v>137</v>
      </c>
      <c r="G64" s="34" t="s">
        <v>137</v>
      </c>
      <c r="H64" s="35" t="s">
        <v>137</v>
      </c>
      <c r="I64" s="84" t="s">
        <v>137</v>
      </c>
      <c r="J64" s="85" t="s">
        <v>137</v>
      </c>
    </row>
    <row r="65" spans="2:10" x14ac:dyDescent="0.2">
      <c r="B65" s="87"/>
      <c r="C65" s="87"/>
      <c r="D65" s="87"/>
      <c r="E65" s="87"/>
      <c r="F65" s="87"/>
      <c r="G65" s="87"/>
      <c r="H65" s="87"/>
      <c r="I65" s="87"/>
      <c r="J65" s="87"/>
    </row>
    <row r="66" spans="2:10" ht="24" x14ac:dyDescent="0.2">
      <c r="B66" s="4"/>
      <c r="C66" s="4" t="s">
        <v>138</v>
      </c>
      <c r="D66" s="4" t="s">
        <v>139</v>
      </c>
      <c r="E66" s="4" t="s">
        <v>140</v>
      </c>
      <c r="F66" s="4" t="s">
        <v>141</v>
      </c>
    </row>
    <row r="67" spans="2:10" x14ac:dyDescent="0.2">
      <c r="B67" s="64" t="s">
        <v>134</v>
      </c>
      <c r="C67" s="88">
        <v>1234.56</v>
      </c>
      <c r="D67" s="89">
        <v>123.45</v>
      </c>
      <c r="E67" s="90">
        <v>1234.56</v>
      </c>
      <c r="F67" s="91">
        <v>123.45</v>
      </c>
    </row>
    <row r="68" spans="2:10" x14ac:dyDescent="0.2">
      <c r="B68" s="64" t="s">
        <v>135</v>
      </c>
      <c r="C68" s="88">
        <v>-1234.56</v>
      </c>
      <c r="D68" s="89">
        <v>-123.45</v>
      </c>
      <c r="E68" s="90">
        <v>-1234.56</v>
      </c>
      <c r="F68" s="91">
        <v>-123.45</v>
      </c>
    </row>
    <row r="69" spans="2:10" x14ac:dyDescent="0.2">
      <c r="B69" s="64" t="s">
        <v>136</v>
      </c>
      <c r="C69" s="88">
        <v>0</v>
      </c>
      <c r="D69" s="89">
        <v>0</v>
      </c>
      <c r="E69" s="90">
        <v>0</v>
      </c>
      <c r="F69" s="91">
        <v>0</v>
      </c>
    </row>
    <row r="70" spans="2:10" ht="12.75" thickBot="1" x14ac:dyDescent="0.25">
      <c r="B70" s="64" t="s">
        <v>137</v>
      </c>
      <c r="C70" s="88" t="s">
        <v>137</v>
      </c>
      <c r="D70" s="89" t="s">
        <v>137</v>
      </c>
      <c r="E70" s="90" t="s">
        <v>137</v>
      </c>
      <c r="F70" s="91" t="s">
        <v>137</v>
      </c>
    </row>
    <row r="71" spans="2:10" x14ac:dyDescent="0.2">
      <c r="B71" s="87"/>
      <c r="C71" s="87"/>
      <c r="D71" s="87"/>
      <c r="E71" s="87"/>
      <c r="F71" s="87"/>
    </row>
    <row r="72" spans="2:10" ht="24" x14ac:dyDescent="0.2">
      <c r="B72" s="4"/>
      <c r="C72" s="4" t="s">
        <v>142</v>
      </c>
      <c r="D72" s="4" t="s">
        <v>143</v>
      </c>
      <c r="E72" s="4" t="s">
        <v>144</v>
      </c>
      <c r="F72" s="4" t="s">
        <v>145</v>
      </c>
    </row>
    <row r="73" spans="2:10" x14ac:dyDescent="0.2">
      <c r="B73" s="64" t="s">
        <v>134</v>
      </c>
      <c r="C73" s="92">
        <v>1234.56</v>
      </c>
      <c r="D73" s="93">
        <v>123.45</v>
      </c>
      <c r="E73" s="94">
        <v>1234.56</v>
      </c>
      <c r="F73" s="95">
        <v>123.45</v>
      </c>
    </row>
    <row r="74" spans="2:10" x14ac:dyDescent="0.2">
      <c r="B74" s="64" t="s">
        <v>135</v>
      </c>
      <c r="C74" s="92">
        <v>-1234.56</v>
      </c>
      <c r="D74" s="93">
        <v>-123.45</v>
      </c>
      <c r="E74" s="94">
        <v>-1234.56</v>
      </c>
      <c r="F74" s="95">
        <v>-123.45</v>
      </c>
    </row>
    <row r="75" spans="2:10" x14ac:dyDescent="0.2">
      <c r="B75" s="64" t="s">
        <v>136</v>
      </c>
      <c r="C75" s="92">
        <v>0</v>
      </c>
      <c r="D75" s="93">
        <v>0</v>
      </c>
      <c r="E75" s="94">
        <v>0</v>
      </c>
      <c r="F75" s="95">
        <v>0</v>
      </c>
    </row>
    <row r="76" spans="2:10" ht="12.75" thickBot="1" x14ac:dyDescent="0.25">
      <c r="B76" s="64" t="s">
        <v>137</v>
      </c>
      <c r="C76" s="92" t="s">
        <v>137</v>
      </c>
      <c r="D76" s="93" t="s">
        <v>137</v>
      </c>
      <c r="E76" s="94" t="s">
        <v>137</v>
      </c>
      <c r="F76" s="95" t="s">
        <v>137</v>
      </c>
    </row>
    <row r="77" spans="2:10" x14ac:dyDescent="0.2">
      <c r="B77" s="87"/>
      <c r="C77" s="87"/>
      <c r="D77" s="87"/>
      <c r="E77" s="87"/>
      <c r="F77" s="87"/>
    </row>
    <row r="78" spans="2:10" ht="24" x14ac:dyDescent="0.2">
      <c r="B78" s="4"/>
      <c r="C78" s="4" t="s">
        <v>146</v>
      </c>
      <c r="D78" s="4" t="s">
        <v>147</v>
      </c>
      <c r="E78" s="4" t="s">
        <v>148</v>
      </c>
      <c r="F78" s="4" t="s">
        <v>149</v>
      </c>
    </row>
    <row r="79" spans="2:10" x14ac:dyDescent="0.2">
      <c r="B79" s="64" t="s">
        <v>134</v>
      </c>
      <c r="C79" s="96">
        <v>1234.56</v>
      </c>
      <c r="D79" s="97">
        <v>123.45</v>
      </c>
      <c r="E79" s="98">
        <v>1234.56</v>
      </c>
      <c r="F79" s="99">
        <v>123.45</v>
      </c>
    </row>
    <row r="80" spans="2:10" x14ac:dyDescent="0.2">
      <c r="B80" s="64" t="s">
        <v>135</v>
      </c>
      <c r="C80" s="96">
        <v>-1234.56</v>
      </c>
      <c r="D80" s="97">
        <v>-123.45</v>
      </c>
      <c r="E80" s="98">
        <v>-1234.56</v>
      </c>
      <c r="F80" s="99">
        <v>-123.45</v>
      </c>
    </row>
    <row r="81" spans="1:6" x14ac:dyDescent="0.2">
      <c r="B81" s="64" t="s">
        <v>136</v>
      </c>
      <c r="C81" s="96">
        <v>0</v>
      </c>
      <c r="D81" s="97">
        <v>0</v>
      </c>
      <c r="E81" s="98">
        <v>0</v>
      </c>
      <c r="F81" s="99">
        <v>0</v>
      </c>
    </row>
    <row r="82" spans="1:6" ht="12.75" thickBot="1" x14ac:dyDescent="0.25">
      <c r="B82" s="64" t="s">
        <v>137</v>
      </c>
      <c r="C82" s="96" t="s">
        <v>137</v>
      </c>
      <c r="D82" s="97" t="s">
        <v>137</v>
      </c>
      <c r="E82" s="98" t="s">
        <v>137</v>
      </c>
      <c r="F82" s="99" t="s">
        <v>137</v>
      </c>
    </row>
    <row r="83" spans="1:6" x14ac:dyDescent="0.2">
      <c r="B83" s="87"/>
      <c r="C83" s="87"/>
      <c r="D83" s="87"/>
      <c r="E83" s="87"/>
      <c r="F83" s="87"/>
    </row>
    <row r="84" spans="1:6" ht="24" x14ac:dyDescent="0.2">
      <c r="B84" s="4"/>
      <c r="C84" s="4" t="s">
        <v>150</v>
      </c>
      <c r="D84" s="4" t="s">
        <v>151</v>
      </c>
      <c r="E84" s="4" t="s">
        <v>152</v>
      </c>
    </row>
    <row r="85" spans="1:6" ht="12.75" thickBot="1" x14ac:dyDescent="0.25">
      <c r="B85" s="64" t="s">
        <v>150</v>
      </c>
      <c r="C85" s="100">
        <v>37591</v>
      </c>
      <c r="D85" s="101">
        <v>37591</v>
      </c>
      <c r="E85" s="102">
        <v>37591</v>
      </c>
    </row>
    <row r="86" spans="1:6" x14ac:dyDescent="0.2">
      <c r="B86" s="87"/>
      <c r="C86" s="87"/>
      <c r="D86" s="87"/>
      <c r="E86" s="87"/>
    </row>
    <row r="87" spans="1:6" ht="18" x14ac:dyDescent="0.2">
      <c r="A87" s="59" t="s">
        <v>153</v>
      </c>
    </row>
    <row r="88" spans="1:6" x14ac:dyDescent="0.2">
      <c r="A88" s="60" t="s">
        <v>154</v>
      </c>
      <c r="B88" s="61"/>
      <c r="C88" s="61"/>
      <c r="D88" s="61"/>
      <c r="E88" s="61"/>
    </row>
    <row r="89" spans="1:6" x14ac:dyDescent="0.2">
      <c r="A89" s="25" t="s">
        <v>155</v>
      </c>
    </row>
    <row r="90" spans="1:6" x14ac:dyDescent="0.2">
      <c r="A90" s="25"/>
    </row>
    <row r="91" spans="1:6" ht="27.75" x14ac:dyDescent="0.2">
      <c r="A91" s="25"/>
      <c r="B91" s="103" t="s">
        <v>156</v>
      </c>
      <c r="C91" s="103" t="s">
        <v>2</v>
      </c>
      <c r="D91" s="103"/>
      <c r="E91" s="1" t="s">
        <v>157</v>
      </c>
    </row>
    <row r="92" spans="1:6" x14ac:dyDescent="0.2">
      <c r="A92" s="25"/>
    </row>
    <row r="93" spans="1:6" ht="23.25" x14ac:dyDescent="0.2">
      <c r="A93" s="25"/>
      <c r="B93" s="104" t="s">
        <v>158</v>
      </c>
      <c r="C93" s="104" t="s">
        <v>159</v>
      </c>
      <c r="D93" s="104"/>
      <c r="E93" s="1" t="s">
        <v>160</v>
      </c>
    </row>
    <row r="95" spans="1:6" ht="18" x14ac:dyDescent="0.2">
      <c r="B95" s="59" t="s">
        <v>161</v>
      </c>
      <c r="C95" s="59" t="s">
        <v>159</v>
      </c>
      <c r="E95" s="1" t="s">
        <v>162</v>
      </c>
    </row>
    <row r="97" spans="1:9" ht="15.75" x14ac:dyDescent="0.2">
      <c r="B97" s="48" t="s">
        <v>163</v>
      </c>
      <c r="C97" s="48" t="s">
        <v>159</v>
      </c>
      <c r="E97" s="1" t="s">
        <v>164</v>
      </c>
    </row>
    <row r="99" spans="1:9" x14ac:dyDescent="0.2">
      <c r="B99" s="13" t="s">
        <v>165</v>
      </c>
      <c r="C99" s="13" t="s">
        <v>159</v>
      </c>
      <c r="E99" s="1" t="s">
        <v>166</v>
      </c>
    </row>
    <row r="101" spans="1:9" ht="18" x14ac:dyDescent="0.2">
      <c r="A101" s="59" t="s">
        <v>167</v>
      </c>
    </row>
    <row r="102" spans="1:9" x14ac:dyDescent="0.2">
      <c r="A102" s="60" t="s">
        <v>168</v>
      </c>
      <c r="B102" s="61"/>
      <c r="C102" s="61"/>
      <c r="D102" s="61"/>
      <c r="E102" s="61"/>
    </row>
    <row r="103" spans="1:9" x14ac:dyDescent="0.2">
      <c r="A103" s="25" t="s">
        <v>169</v>
      </c>
    </row>
    <row r="105" spans="1:9" ht="15.75" x14ac:dyDescent="0.2">
      <c r="A105" s="48" t="s">
        <v>170</v>
      </c>
    </row>
    <row r="106" spans="1:9" x14ac:dyDescent="0.2">
      <c r="B106" s="105" t="s">
        <v>171</v>
      </c>
      <c r="C106" s="4" t="s">
        <v>172</v>
      </c>
      <c r="D106" s="4" t="s">
        <v>172</v>
      </c>
      <c r="E106" s="4" t="s">
        <v>172</v>
      </c>
      <c r="F106" s="4" t="s">
        <v>172</v>
      </c>
    </row>
    <row r="107" spans="1:9" x14ac:dyDescent="0.2">
      <c r="B107" s="64" t="s">
        <v>173</v>
      </c>
    </row>
    <row r="108" spans="1:9" x14ac:dyDescent="0.2">
      <c r="B108" s="64" t="s">
        <v>173</v>
      </c>
    </row>
    <row r="109" spans="1:9" ht="12.75" thickBot="1" x14ac:dyDescent="0.25">
      <c r="B109" s="64" t="s">
        <v>173</v>
      </c>
    </row>
    <row r="110" spans="1:9" x14ac:dyDescent="0.2">
      <c r="B110" s="87" t="s">
        <v>174</v>
      </c>
      <c r="C110" s="87"/>
      <c r="D110" s="87"/>
      <c r="E110" s="87"/>
      <c r="F110" s="87"/>
    </row>
    <row r="112" spans="1:9" ht="15.75" x14ac:dyDescent="0.2">
      <c r="A112" s="48" t="s">
        <v>175</v>
      </c>
      <c r="I112" s="57"/>
    </row>
    <row r="113" spans="1:9" x14ac:dyDescent="0.2">
      <c r="B113" s="105"/>
      <c r="C113" s="106"/>
      <c r="D113" s="106" t="s">
        <v>176</v>
      </c>
      <c r="E113" s="106"/>
      <c r="F113" s="106" t="s">
        <v>176</v>
      </c>
      <c r="G113" s="106"/>
      <c r="I113" s="57"/>
    </row>
    <row r="114" spans="1:9" ht="24" x14ac:dyDescent="0.2">
      <c r="B114" s="105" t="s">
        <v>171</v>
      </c>
      <c r="C114" s="107" t="s">
        <v>177</v>
      </c>
      <c r="D114" s="4" t="s">
        <v>172</v>
      </c>
      <c r="E114" s="4" t="s">
        <v>172</v>
      </c>
      <c r="F114" s="4" t="s">
        <v>172</v>
      </c>
      <c r="G114" s="4" t="s">
        <v>172</v>
      </c>
      <c r="I114" s="57"/>
    </row>
    <row r="115" spans="1:9" x14ac:dyDescent="0.2">
      <c r="B115" s="64" t="s">
        <v>173</v>
      </c>
      <c r="D115" s="108" t="s">
        <v>178</v>
      </c>
      <c r="E115" s="108"/>
      <c r="F115" s="109" t="s">
        <v>179</v>
      </c>
      <c r="G115" s="109"/>
      <c r="I115" s="57"/>
    </row>
    <row r="116" spans="1:9" ht="12.75" thickBot="1" x14ac:dyDescent="0.25">
      <c r="B116" s="66" t="s">
        <v>180</v>
      </c>
      <c r="D116" s="108"/>
      <c r="E116" s="108"/>
      <c r="F116" s="109"/>
      <c r="G116" s="109"/>
      <c r="I116" s="57"/>
    </row>
    <row r="117" spans="1:9" ht="12.75" thickBot="1" x14ac:dyDescent="0.25">
      <c r="B117" s="110" t="s">
        <v>181</v>
      </c>
      <c r="C117" s="111"/>
      <c r="D117" s="111"/>
      <c r="E117" s="111"/>
      <c r="F117" s="112"/>
      <c r="G117" s="112"/>
      <c r="I117" s="57"/>
    </row>
    <row r="118" spans="1:9" x14ac:dyDescent="0.2">
      <c r="B118" s="113" t="s">
        <v>182</v>
      </c>
      <c r="C118" s="114"/>
      <c r="D118" s="114"/>
      <c r="E118" s="114"/>
      <c r="F118" s="114"/>
      <c r="G118" s="114"/>
      <c r="I118" s="57"/>
    </row>
    <row r="121" spans="1:9" x14ac:dyDescent="0.2">
      <c r="A121" s="1" t="s">
        <v>183</v>
      </c>
    </row>
    <row r="122" spans="1:9" x14ac:dyDescent="0.2">
      <c r="A122" s="25" t="s">
        <v>184</v>
      </c>
    </row>
    <row r="124" spans="1:9" ht="15.75" x14ac:dyDescent="0.2">
      <c r="A124" s="48" t="s">
        <v>185</v>
      </c>
    </row>
    <row r="125" spans="1:9" x14ac:dyDescent="0.2">
      <c r="B125" s="105" t="s">
        <v>186</v>
      </c>
      <c r="C125" s="107" t="s">
        <v>187</v>
      </c>
      <c r="D125" s="107" t="s">
        <v>63</v>
      </c>
      <c r="E125" s="4">
        <v>2000</v>
      </c>
      <c r="F125" s="4">
        <v>2001</v>
      </c>
      <c r="G125" s="4">
        <v>2002</v>
      </c>
      <c r="H125" s="4">
        <v>2003</v>
      </c>
      <c r="I125" s="24" t="s">
        <v>188</v>
      </c>
    </row>
    <row r="126" spans="1:9" x14ac:dyDescent="0.2">
      <c r="B126" s="64" t="s">
        <v>189</v>
      </c>
      <c r="C126" s="1" t="s">
        <v>190</v>
      </c>
      <c r="D126" s="25" t="s">
        <v>191</v>
      </c>
      <c r="E126" s="115">
        <v>1000000</v>
      </c>
      <c r="F126" s="70">
        <f t="shared" ref="F126:G128" si="0">E126+($H126-$E126)/3</f>
        <v>1000000</v>
      </c>
      <c r="G126" s="70">
        <f t="shared" si="0"/>
        <v>1000000</v>
      </c>
      <c r="H126" s="63">
        <v>1000000</v>
      </c>
    </row>
    <row r="127" spans="1:9" x14ac:dyDescent="0.2">
      <c r="B127" s="64" t="s">
        <v>0</v>
      </c>
      <c r="C127" s="1" t="s">
        <v>190</v>
      </c>
      <c r="D127" s="25" t="s">
        <v>191</v>
      </c>
      <c r="E127" s="68">
        <v>100000</v>
      </c>
      <c r="F127" s="70">
        <f t="shared" si="0"/>
        <v>133333.33333333334</v>
      </c>
      <c r="G127" s="70">
        <f t="shared" si="0"/>
        <v>166666.66666666669</v>
      </c>
      <c r="H127" s="63">
        <v>200000</v>
      </c>
    </row>
    <row r="128" spans="1:9" x14ac:dyDescent="0.2">
      <c r="B128" s="64" t="s">
        <v>192</v>
      </c>
      <c r="C128" s="1" t="s">
        <v>190</v>
      </c>
      <c r="D128" s="25" t="s">
        <v>191</v>
      </c>
      <c r="E128" s="69">
        <v>50000</v>
      </c>
      <c r="F128" s="70">
        <f t="shared" si="0"/>
        <v>100000</v>
      </c>
      <c r="G128" s="70">
        <f t="shared" si="0"/>
        <v>150000</v>
      </c>
      <c r="H128" s="63">
        <v>200000</v>
      </c>
    </row>
    <row r="129" spans="1:9" x14ac:dyDescent="0.2">
      <c r="B129" s="113" t="s">
        <v>107</v>
      </c>
      <c r="C129" s="114" t="s">
        <v>190</v>
      </c>
      <c r="D129" s="114"/>
      <c r="E129" s="116">
        <f>SUM(E126:E128)</f>
        <v>1150000</v>
      </c>
      <c r="F129" s="116">
        <f>SUM(F126:F128)</f>
        <v>1233333.3333333333</v>
      </c>
      <c r="G129" s="116">
        <f>SUM(G126:G128)</f>
        <v>1316666.6666666667</v>
      </c>
      <c r="H129" s="116">
        <f>SUM(H126:H128)</f>
        <v>1400000</v>
      </c>
    </row>
    <row r="130" spans="1:9" x14ac:dyDescent="0.2">
      <c r="B130" s="57"/>
      <c r="D130" s="57"/>
      <c r="E130" s="57"/>
      <c r="F130" s="57"/>
      <c r="G130" s="57"/>
    </row>
    <row r="131" spans="1:9" ht="15.75" x14ac:dyDescent="0.2">
      <c r="A131" s="48" t="s">
        <v>185</v>
      </c>
    </row>
    <row r="132" spans="1:9" x14ac:dyDescent="0.2">
      <c r="B132" s="105" t="s">
        <v>186</v>
      </c>
      <c r="C132" s="107" t="s">
        <v>187</v>
      </c>
      <c r="D132" s="107" t="s">
        <v>63</v>
      </c>
      <c r="E132" s="4">
        <v>2000</v>
      </c>
      <c r="F132" s="4">
        <v>2001</v>
      </c>
      <c r="G132" s="4">
        <v>2002</v>
      </c>
      <c r="H132" s="4">
        <v>2003</v>
      </c>
    </row>
    <row r="133" spans="1:9" x14ac:dyDescent="0.2">
      <c r="B133" s="64" t="s">
        <v>189</v>
      </c>
      <c r="C133" s="1" t="s">
        <v>190</v>
      </c>
      <c r="D133" s="25" t="s">
        <v>193</v>
      </c>
      <c r="E133" s="71">
        <f t="array" ref="E133:H135">$E$126:$H$128</f>
        <v>1000000</v>
      </c>
      <c r="F133" s="71">
        <v>1000000</v>
      </c>
      <c r="G133" s="71">
        <v>1000000</v>
      </c>
      <c r="H133" s="71">
        <v>1000000</v>
      </c>
    </row>
    <row r="134" spans="1:9" x14ac:dyDescent="0.2">
      <c r="B134" s="64" t="s">
        <v>0</v>
      </c>
      <c r="C134" s="1" t="s">
        <v>190</v>
      </c>
      <c r="D134" s="25" t="s">
        <v>193</v>
      </c>
      <c r="E134" s="71">
        <v>100000</v>
      </c>
      <c r="F134" s="71">
        <v>133333.33333333334</v>
      </c>
      <c r="G134" s="71">
        <v>166666.66666666669</v>
      </c>
      <c r="H134" s="71">
        <v>200000</v>
      </c>
    </row>
    <row r="135" spans="1:9" x14ac:dyDescent="0.2">
      <c r="B135" s="64" t="s">
        <v>192</v>
      </c>
      <c r="C135" s="1" t="s">
        <v>190</v>
      </c>
      <c r="D135" s="25" t="s">
        <v>194</v>
      </c>
      <c r="E135" s="72">
        <v>50000</v>
      </c>
      <c r="F135" s="72">
        <v>100000</v>
      </c>
      <c r="G135" s="72">
        <v>150000</v>
      </c>
      <c r="H135" s="72">
        <v>200000</v>
      </c>
    </row>
    <row r="136" spans="1:9" x14ac:dyDescent="0.2">
      <c r="B136" s="113" t="s">
        <v>107</v>
      </c>
      <c r="C136" s="114" t="s">
        <v>190</v>
      </c>
      <c r="D136" s="114"/>
      <c r="E136" s="116">
        <f>SUM(E133:E135)</f>
        <v>1150000</v>
      </c>
      <c r="F136" s="116">
        <f>SUM(F133:F135)</f>
        <v>1233333.3333333333</v>
      </c>
      <c r="G136" s="116">
        <f>SUM(G133:G135)</f>
        <v>1316666.6666666667</v>
      </c>
      <c r="H136" s="116">
        <f>SUM(H133:H135)</f>
        <v>1400000</v>
      </c>
    </row>
    <row r="137" spans="1:9" x14ac:dyDescent="0.2">
      <c r="B137" s="57"/>
      <c r="C137" s="57"/>
      <c r="D137" s="57"/>
      <c r="E137" s="57"/>
      <c r="F137" s="57"/>
      <c r="G137" s="57"/>
    </row>
    <row r="139" spans="1:9" ht="15.75" x14ac:dyDescent="0.2">
      <c r="A139" s="48" t="s">
        <v>195</v>
      </c>
    </row>
    <row r="140" spans="1:9" x14ac:dyDescent="0.2">
      <c r="B140" s="105" t="s">
        <v>186</v>
      </c>
      <c r="C140" s="107" t="s">
        <v>187</v>
      </c>
      <c r="D140" s="107" t="s">
        <v>63</v>
      </c>
      <c r="E140" s="4">
        <v>2000</v>
      </c>
      <c r="F140" s="4">
        <v>2001</v>
      </c>
      <c r="G140" s="4">
        <v>2002</v>
      </c>
      <c r="H140" s="4">
        <v>2003</v>
      </c>
    </row>
    <row r="141" spans="1:9" x14ac:dyDescent="0.2">
      <c r="B141" s="64" t="s">
        <v>189</v>
      </c>
      <c r="C141" s="1" t="s">
        <v>190</v>
      </c>
      <c r="D141" s="25"/>
      <c r="E141" s="67"/>
      <c r="F141" s="73">
        <f t="shared" ref="F141:H143" si="1">(F133+E133)/2</f>
        <v>1000000</v>
      </c>
      <c r="G141" s="73">
        <f t="shared" si="1"/>
        <v>1000000</v>
      </c>
      <c r="H141" s="73">
        <f t="shared" si="1"/>
        <v>1000000</v>
      </c>
    </row>
    <row r="142" spans="1:9" x14ac:dyDescent="0.2">
      <c r="B142" s="64" t="s">
        <v>0</v>
      </c>
      <c r="C142" s="1" t="s">
        <v>190</v>
      </c>
      <c r="D142" s="25"/>
      <c r="E142" s="67"/>
      <c r="F142" s="73">
        <f t="shared" si="1"/>
        <v>116666.66666666667</v>
      </c>
      <c r="G142" s="73">
        <f t="shared" si="1"/>
        <v>150000</v>
      </c>
      <c r="H142" s="73">
        <f t="shared" si="1"/>
        <v>183333.33333333334</v>
      </c>
    </row>
    <row r="143" spans="1:9" x14ac:dyDescent="0.2">
      <c r="B143" s="64" t="s">
        <v>192</v>
      </c>
      <c r="C143" s="1" t="s">
        <v>190</v>
      </c>
      <c r="D143" s="25"/>
      <c r="E143" s="67"/>
      <c r="F143" s="73">
        <f t="shared" si="1"/>
        <v>75000</v>
      </c>
      <c r="G143" s="73">
        <f t="shared" si="1"/>
        <v>125000</v>
      </c>
      <c r="H143" s="73">
        <f t="shared" si="1"/>
        <v>175000</v>
      </c>
    </row>
    <row r="144" spans="1:9" x14ac:dyDescent="0.2">
      <c r="B144" s="117" t="s">
        <v>107</v>
      </c>
      <c r="C144" s="118" t="s">
        <v>190</v>
      </c>
      <c r="D144" s="118"/>
      <c r="E144" s="119"/>
      <c r="F144" s="119">
        <f>SUM(F141:F143)</f>
        <v>1191666.6666666667</v>
      </c>
      <c r="G144" s="119">
        <f>SUM(G141:G143)</f>
        <v>1275000</v>
      </c>
      <c r="H144" s="119">
        <f>SUM(H141:H143)</f>
        <v>1358333.3333333333</v>
      </c>
      <c r="I144" s="24" t="s">
        <v>196</v>
      </c>
    </row>
    <row r="145" spans="2:6" x14ac:dyDescent="0.2">
      <c r="B145" s="57"/>
      <c r="C145" s="57"/>
      <c r="D145" s="57"/>
      <c r="E145" s="57"/>
      <c r="F145" s="57"/>
    </row>
  </sheetData>
  <conditionalFormatting sqref="C43">
    <cfRule type="cellIs" dxfId="0" priority="1" stopIfTrue="1" operator="notEqual">
      <formula>0</formula>
    </cfRule>
  </conditionalFormatting>
  <dataValidations count="2">
    <dataValidation type="decimal" showInputMessage="1" showErrorMessage="1" errorTitle="Input Parameter" error="Value must lie between 100 and 300" promptTitle="Input Parameter" prompt="Value must lie between 100 and 300" sqref="C12">
      <formula1>C13</formula1>
      <formula2>C14</formula2>
    </dataValidation>
    <dataValidation type="list" showInputMessage="1" showErrorMessage="1" errorTitle="Input Parameter" error="Please select value from list" promptTitle="Input Parameter" prompt="Select from list" sqref="C16">
      <formula1>$C$17:$C$19</formula1>
    </dataValidation>
  </dataValidations>
  <pageMargins left="0.74803149606299213" right="0.74803149606299213" top="0.51181102362204722" bottom="0.51181102362204722" header="0.51181102362204722" footer="0.35433070866141736"/>
  <pageSetup paperSize="9" fitToHeight="0" orientation="landscape" horizontalDpi="4294967292" verticalDpi="4294967292" r:id="rId1"/>
  <headerFooter alignWithMargins="0">
    <oddFooter xml:space="preserve">&amp;L&amp;F : &amp;A&amp;CPrinted at &amp;T on &amp;D&amp;RCommercial in confidence © Analysys Mason </oddFooter>
  </headerFooter>
  <rowBreaks count="3" manualBreakCount="3">
    <brk id="54" max="16383" man="1"/>
    <brk id="86" max="16383" man="1"/>
    <brk id="12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sheetPr>
  <dimension ref="A1:H121"/>
  <sheetViews>
    <sheetView showGridLines="0" tabSelected="1" defaultGridColor="0" colorId="22" zoomScaleNormal="100" workbookViewId="0">
      <pane ySplit="1" topLeftCell="A2" activePane="bottomLeft" state="frozen"/>
      <selection pane="bottomLeft" activeCell="F29" sqref="F29"/>
    </sheetView>
  </sheetViews>
  <sheetFormatPr baseColWidth="10" defaultColWidth="12.7109375" defaultRowHeight="12" outlineLevelRow="1" x14ac:dyDescent="0.2"/>
  <cols>
    <col min="1" max="1" width="6.7109375" customWidth="1"/>
    <col min="2" max="2" width="18.28515625" customWidth="1"/>
  </cols>
  <sheetData>
    <row r="1" spans="1:7" s="2" customFormat="1" ht="33.75" customHeight="1" x14ac:dyDescent="0.2">
      <c r="A1" s="2" t="s">
        <v>1</v>
      </c>
      <c r="C1" s="3" t="s">
        <v>31</v>
      </c>
    </row>
    <row r="3" spans="1:7" s="1" customFormat="1" x14ac:dyDescent="0.2">
      <c r="B3" t="s">
        <v>28</v>
      </c>
      <c r="C3" s="120">
        <v>74</v>
      </c>
      <c r="D3" s="24" t="s">
        <v>40</v>
      </c>
    </row>
    <row r="4" spans="1:7" x14ac:dyDescent="0.2">
      <c r="B4" t="s">
        <v>29</v>
      </c>
      <c r="C4" s="126">
        <v>85</v>
      </c>
      <c r="D4" s="24" t="s">
        <v>39</v>
      </c>
    </row>
    <row r="5" spans="1:7" s="1" customFormat="1" x14ac:dyDescent="0.2">
      <c r="B5" s="1" t="s">
        <v>226</v>
      </c>
      <c r="C5" s="126">
        <v>55</v>
      </c>
      <c r="D5" s="24" t="s">
        <v>227</v>
      </c>
    </row>
    <row r="7" spans="1:7" s="1" customFormat="1" x14ac:dyDescent="0.2">
      <c r="A7" s="13" t="s">
        <v>32</v>
      </c>
    </row>
    <row r="8" spans="1:7" x14ac:dyDescent="0.2">
      <c r="B8" s="12" t="s">
        <v>36</v>
      </c>
      <c r="C8" s="12"/>
      <c r="D8" s="12" t="s">
        <v>37</v>
      </c>
      <c r="E8" s="12"/>
      <c r="F8" s="12" t="s">
        <v>38</v>
      </c>
      <c r="G8" s="12"/>
    </row>
    <row r="9" spans="1:7" x14ac:dyDescent="0.2">
      <c r="B9" s="5" t="s">
        <v>3</v>
      </c>
      <c r="C9" s="6">
        <v>390</v>
      </c>
      <c r="D9" s="5" t="s">
        <v>4</v>
      </c>
      <c r="E9" s="6">
        <v>300</v>
      </c>
      <c r="F9" s="5" t="s">
        <v>4</v>
      </c>
      <c r="G9" s="5">
        <v>244</v>
      </c>
    </row>
    <row r="10" spans="1:7" x14ac:dyDescent="0.2">
      <c r="B10" s="5" t="s">
        <v>5</v>
      </c>
      <c r="C10" s="6">
        <v>378</v>
      </c>
      <c r="D10" s="5" t="s">
        <v>6</v>
      </c>
      <c r="E10" s="6">
        <v>266</v>
      </c>
      <c r="F10" s="5" t="s">
        <v>6</v>
      </c>
      <c r="G10" s="5">
        <v>222</v>
      </c>
    </row>
    <row r="11" spans="1:7" x14ac:dyDescent="0.2">
      <c r="B11" s="5" t="s">
        <v>7</v>
      </c>
      <c r="C11" s="6">
        <v>372</v>
      </c>
      <c r="D11" s="5" t="s">
        <v>8</v>
      </c>
      <c r="E11" s="6">
        <v>266</v>
      </c>
    </row>
    <row r="12" spans="1:7" x14ac:dyDescent="0.2">
      <c r="B12" s="5" t="s">
        <v>9</v>
      </c>
      <c r="C12" s="6">
        <v>359</v>
      </c>
    </row>
    <row r="13" spans="1:7" x14ac:dyDescent="0.2">
      <c r="B13" s="5" t="s">
        <v>10</v>
      </c>
      <c r="C13" s="6">
        <v>359</v>
      </c>
    </row>
    <row r="14" spans="1:7" x14ac:dyDescent="0.2">
      <c r="B14" s="5" t="s">
        <v>11</v>
      </c>
      <c r="C14" s="6">
        <v>347</v>
      </c>
    </row>
    <row r="15" spans="1:7" x14ac:dyDescent="0.2">
      <c r="B15" s="5" t="s">
        <v>12</v>
      </c>
      <c r="C15" s="6">
        <v>336</v>
      </c>
    </row>
    <row r="16" spans="1:7" x14ac:dyDescent="0.2">
      <c r="B16" s="5" t="s">
        <v>13</v>
      </c>
      <c r="C16" s="6">
        <v>313</v>
      </c>
    </row>
    <row r="17" spans="1:7" x14ac:dyDescent="0.2">
      <c r="B17" s="5" t="s">
        <v>14</v>
      </c>
      <c r="C17" s="6">
        <v>313</v>
      </c>
    </row>
    <row r="18" spans="1:7" x14ac:dyDescent="0.2">
      <c r="B18" s="5" t="s">
        <v>15</v>
      </c>
      <c r="C18" s="6">
        <v>313</v>
      </c>
    </row>
    <row r="19" spans="1:7" x14ac:dyDescent="0.2">
      <c r="B19" s="5" t="s">
        <v>16</v>
      </c>
      <c r="C19" s="6">
        <v>290</v>
      </c>
    </row>
    <row r="20" spans="1:7" x14ac:dyDescent="0.2">
      <c r="B20" s="5" t="s">
        <v>17</v>
      </c>
      <c r="C20" s="6">
        <v>290</v>
      </c>
    </row>
    <row r="21" spans="1:7" x14ac:dyDescent="0.2">
      <c r="B21" s="5" t="s">
        <v>18</v>
      </c>
      <c r="C21" s="6">
        <v>290</v>
      </c>
    </row>
    <row r="23" spans="1:7" x14ac:dyDescent="0.2">
      <c r="A23" s="13" t="s">
        <v>33</v>
      </c>
    </row>
    <row r="24" spans="1:7" x14ac:dyDescent="0.2">
      <c r="B24" s="12" t="s">
        <v>36</v>
      </c>
      <c r="C24" s="12"/>
      <c r="D24" s="12" t="s">
        <v>37</v>
      </c>
      <c r="E24" s="12"/>
      <c r="F24" s="12" t="s">
        <v>38</v>
      </c>
      <c r="G24" s="12"/>
    </row>
    <row r="25" spans="1:7" x14ac:dyDescent="0.2">
      <c r="B25" s="23" t="str">
        <f t="array" ref="B25:B37">$B$9:$B$21</f>
        <v>19200/864</v>
      </c>
      <c r="C25" s="7">
        <f>C9-$C$4</f>
        <v>305</v>
      </c>
      <c r="D25" s="23" t="str">
        <f t="array" ref="D25:D27">$D$9:$D$11</f>
        <v>7200-24000/480-1728</v>
      </c>
      <c r="E25" s="7">
        <f>E9-$C$4</f>
        <v>215</v>
      </c>
      <c r="F25" s="23" t="str">
        <f t="array" ref="F25:F26">$F$9:$F$10</f>
        <v>7200-24000/480-1728</v>
      </c>
      <c r="G25" s="7">
        <f>G9-$C$4</f>
        <v>159</v>
      </c>
    </row>
    <row r="26" spans="1:7" outlineLevel="1" x14ac:dyDescent="0.2">
      <c r="B26" s="23" t="str">
        <v>14432 / 800</v>
      </c>
      <c r="C26" s="7">
        <f t="shared" ref="C26:C37" si="0">C10-$C$4</f>
        <v>293</v>
      </c>
      <c r="D26" s="23" t="str">
        <v>160-7200/128-736</v>
      </c>
      <c r="E26" s="7">
        <f t="shared" ref="E26:E27" si="1">E10-$C$4</f>
        <v>181</v>
      </c>
      <c r="F26" s="23" t="str">
        <v>160-7200/128-736</v>
      </c>
      <c r="G26" s="7">
        <f>G10-$C$4</f>
        <v>137</v>
      </c>
    </row>
    <row r="27" spans="1:7" outlineLevel="1" x14ac:dyDescent="0.2">
      <c r="B27" s="23" t="str">
        <v>9600 / 800</v>
      </c>
      <c r="C27" s="7">
        <f t="shared" si="0"/>
        <v>287</v>
      </c>
      <c r="D27" s="23" t="str">
        <v>160-2464/128-448</v>
      </c>
      <c r="E27" s="7">
        <f t="shared" si="1"/>
        <v>181</v>
      </c>
    </row>
    <row r="28" spans="1:7" outlineLevel="1" x14ac:dyDescent="0.2">
      <c r="B28" s="23" t="str">
        <v>7232 / 704</v>
      </c>
      <c r="C28" s="7">
        <f t="shared" si="0"/>
        <v>274</v>
      </c>
    </row>
    <row r="29" spans="1:7" outlineLevel="1" x14ac:dyDescent="0.2">
      <c r="B29" s="23" t="str">
        <v>6080 / 640</v>
      </c>
      <c r="C29" s="7">
        <f t="shared" si="0"/>
        <v>274</v>
      </c>
    </row>
    <row r="30" spans="1:7" outlineLevel="1" x14ac:dyDescent="0.2">
      <c r="B30" s="23" t="str">
        <v>4864 / 640</v>
      </c>
      <c r="C30" s="7">
        <f t="shared" si="0"/>
        <v>262</v>
      </c>
    </row>
    <row r="31" spans="1:7" outlineLevel="1" x14ac:dyDescent="0.2">
      <c r="B31" s="23" t="str">
        <v>3616 / 512</v>
      </c>
      <c r="C31" s="7">
        <f t="shared" si="0"/>
        <v>251</v>
      </c>
    </row>
    <row r="32" spans="1:7" outlineLevel="1" x14ac:dyDescent="0.2">
      <c r="B32" s="23" t="str">
        <v>2464 / 448</v>
      </c>
      <c r="C32" s="7">
        <f t="shared" si="0"/>
        <v>228</v>
      </c>
    </row>
    <row r="33" spans="1:7" outlineLevel="1" x14ac:dyDescent="0.2">
      <c r="B33" s="23" t="str">
        <v>1856 / 448</v>
      </c>
      <c r="C33" s="7">
        <f t="shared" si="0"/>
        <v>228</v>
      </c>
    </row>
    <row r="34" spans="1:7" outlineLevel="1" x14ac:dyDescent="0.2">
      <c r="B34" s="23" t="str">
        <v>1248 / 384</v>
      </c>
      <c r="C34" s="7">
        <f t="shared" si="0"/>
        <v>228</v>
      </c>
    </row>
    <row r="35" spans="1:7" outlineLevel="1" x14ac:dyDescent="0.2">
      <c r="B35" s="23" t="str">
        <v>864 / 2562</v>
      </c>
      <c r="C35" s="7">
        <f t="shared" si="0"/>
        <v>205</v>
      </c>
    </row>
    <row r="36" spans="1:7" outlineLevel="1" x14ac:dyDescent="0.2">
      <c r="B36" s="23" t="str">
        <v>480 / 256</v>
      </c>
      <c r="C36" s="7">
        <f t="shared" si="0"/>
        <v>205</v>
      </c>
    </row>
    <row r="37" spans="1:7" x14ac:dyDescent="0.2">
      <c r="B37" s="23" t="str">
        <v>RA 864-160 / RA 256- 128</v>
      </c>
      <c r="C37" s="7">
        <f t="shared" si="0"/>
        <v>205</v>
      </c>
    </row>
    <row r="39" spans="1:7" x14ac:dyDescent="0.2">
      <c r="A39" s="13" t="s">
        <v>34</v>
      </c>
      <c r="B39" s="8"/>
    </row>
    <row r="40" spans="1:7" x14ac:dyDescent="0.2">
      <c r="B40" s="12" t="s">
        <v>36</v>
      </c>
      <c r="C40" s="12"/>
      <c r="D40" s="12" t="s">
        <v>37</v>
      </c>
      <c r="E40" s="12"/>
      <c r="F40" s="12" t="s">
        <v>38</v>
      </c>
      <c r="G40" s="12"/>
    </row>
    <row r="41" spans="1:7" x14ac:dyDescent="0.2">
      <c r="B41" s="23" t="str">
        <f t="array" ref="B41:B53">$B$9:$B$21</f>
        <v>19200/864</v>
      </c>
      <c r="C41" s="10">
        <f>C25/$G$25</f>
        <v>1.9182389937106918</v>
      </c>
      <c r="D41" s="23" t="str">
        <f t="array" ref="D41:D43">$D$9:$D$11</f>
        <v>7200-24000/480-1728</v>
      </c>
      <c r="E41" s="11">
        <f>E25/G25</f>
        <v>1.3522012578616351</v>
      </c>
      <c r="F41" s="23" t="str">
        <f t="array" ref="F41:F42">$F$9:$F$10</f>
        <v>7200-24000/480-1728</v>
      </c>
      <c r="G41" s="9">
        <v>1</v>
      </c>
    </row>
    <row r="42" spans="1:7" outlineLevel="1" x14ac:dyDescent="0.2">
      <c r="B42" s="23" t="str">
        <v>14432 / 800</v>
      </c>
      <c r="C42" s="10">
        <f>C26/$G$25</f>
        <v>1.8427672955974843</v>
      </c>
      <c r="D42" s="23" t="str">
        <v>160-7200/128-736</v>
      </c>
      <c r="E42" s="11">
        <f>E26/G26</f>
        <v>1.3211678832116789</v>
      </c>
      <c r="F42" s="23" t="str">
        <v>160-7200/128-736</v>
      </c>
      <c r="G42" s="9">
        <v>1</v>
      </c>
    </row>
    <row r="43" spans="1:7" outlineLevel="1" x14ac:dyDescent="0.2">
      <c r="B43" s="23" t="str">
        <v>9600 / 800</v>
      </c>
      <c r="C43" s="10">
        <f>C27/$G$25</f>
        <v>1.8050314465408805</v>
      </c>
      <c r="D43" s="23" t="str">
        <v>160-2464/128-448</v>
      </c>
      <c r="E43" s="16">
        <f>E42</f>
        <v>1.3211678832116789</v>
      </c>
      <c r="F43" s="1"/>
      <c r="G43" s="1"/>
    </row>
    <row r="44" spans="1:7" outlineLevel="1" x14ac:dyDescent="0.2">
      <c r="B44" s="23" t="str">
        <v>7232 / 704</v>
      </c>
      <c r="C44" s="10">
        <f>C28/$G$25</f>
        <v>1.7232704402515724</v>
      </c>
      <c r="D44" s="1"/>
      <c r="E44" s="24" t="s">
        <v>49</v>
      </c>
      <c r="F44" s="1"/>
      <c r="G44" s="1"/>
    </row>
    <row r="45" spans="1:7" outlineLevel="1" x14ac:dyDescent="0.2">
      <c r="B45" s="23" t="str">
        <v>6080 / 640</v>
      </c>
      <c r="C45" s="20">
        <f>C29/$G$26</f>
        <v>2</v>
      </c>
      <c r="E45" s="37">
        <f>E41</f>
        <v>1.3522012578616351</v>
      </c>
      <c r="F45" s="1"/>
      <c r="G45" s="1"/>
    </row>
    <row r="46" spans="1:7" outlineLevel="1" x14ac:dyDescent="0.2">
      <c r="B46" s="23" t="str">
        <v>4864 / 640</v>
      </c>
      <c r="C46" s="20">
        <f t="shared" ref="C46:C53" si="2">C30/$G$26</f>
        <v>1.9124087591240877</v>
      </c>
      <c r="E46" s="24" t="s">
        <v>204</v>
      </c>
      <c r="F46" s="1"/>
      <c r="G46" s="1"/>
    </row>
    <row r="47" spans="1:7" outlineLevel="1" x14ac:dyDescent="0.2">
      <c r="B47" s="23" t="str">
        <v>3616 / 512</v>
      </c>
      <c r="C47" s="20">
        <f t="shared" si="2"/>
        <v>1.832116788321168</v>
      </c>
      <c r="E47" s="1"/>
      <c r="F47" s="1"/>
    </row>
    <row r="48" spans="1:7" outlineLevel="1" x14ac:dyDescent="0.2">
      <c r="B48" s="23" t="str">
        <v>2464 / 448</v>
      </c>
      <c r="C48" s="20">
        <f t="shared" si="2"/>
        <v>1.6642335766423357</v>
      </c>
      <c r="E48" s="1"/>
      <c r="F48" s="1"/>
    </row>
    <row r="49" spans="1:8" outlineLevel="1" x14ac:dyDescent="0.2">
      <c r="B49" s="23" t="str">
        <v>1856 / 448</v>
      </c>
      <c r="C49" s="20">
        <f t="shared" si="2"/>
        <v>1.6642335766423357</v>
      </c>
      <c r="E49" s="1"/>
      <c r="F49" s="1"/>
    </row>
    <row r="50" spans="1:8" outlineLevel="1" x14ac:dyDescent="0.2">
      <c r="B50" s="23" t="str">
        <v>1248 / 384</v>
      </c>
      <c r="C50" s="20">
        <f t="shared" si="2"/>
        <v>1.6642335766423357</v>
      </c>
      <c r="E50" s="1"/>
      <c r="F50" s="1"/>
    </row>
    <row r="51" spans="1:8" outlineLevel="1" x14ac:dyDescent="0.2">
      <c r="B51" s="23" t="str">
        <v>864 / 2562</v>
      </c>
      <c r="C51" s="20">
        <f t="shared" si="2"/>
        <v>1.4963503649635037</v>
      </c>
      <c r="E51" s="1"/>
      <c r="F51" s="1"/>
    </row>
    <row r="52" spans="1:8" outlineLevel="1" x14ac:dyDescent="0.2">
      <c r="B52" s="23" t="str">
        <v>480 / 256</v>
      </c>
      <c r="C52" s="20">
        <f t="shared" si="2"/>
        <v>1.4963503649635037</v>
      </c>
      <c r="E52" s="1"/>
      <c r="F52" s="1"/>
    </row>
    <row r="53" spans="1:8" x14ac:dyDescent="0.2">
      <c r="B53" s="23" t="str">
        <v>RA 864-160 / RA 256- 128</v>
      </c>
      <c r="C53" s="20">
        <f t="shared" si="2"/>
        <v>1.4963503649635037</v>
      </c>
    </row>
    <row r="55" spans="1:8" s="1" customFormat="1" x14ac:dyDescent="0.2">
      <c r="A55" s="14" t="s">
        <v>35</v>
      </c>
      <c r="G55"/>
      <c r="H55"/>
    </row>
    <row r="56" spans="1:8" s="1" customFormat="1" x14ac:dyDescent="0.2">
      <c r="C56" s="1" t="s">
        <v>211</v>
      </c>
      <c r="F56" s="24" t="s">
        <v>213</v>
      </c>
      <c r="G56" s="124">
        <v>0.18</v>
      </c>
      <c r="H56" s="26" t="s">
        <v>229</v>
      </c>
    </row>
    <row r="57" spans="1:8" s="1" customFormat="1" x14ac:dyDescent="0.2">
      <c r="C57" s="1" t="s">
        <v>219</v>
      </c>
      <c r="F57" s="24" t="s">
        <v>214</v>
      </c>
      <c r="G57" s="122">
        <v>850</v>
      </c>
      <c r="H57" s="26" t="s">
        <v>220</v>
      </c>
    </row>
    <row r="58" spans="1:8" x14ac:dyDescent="0.2">
      <c r="C58" s="1" t="s">
        <v>217</v>
      </c>
      <c r="F58" s="1"/>
      <c r="G58" s="125">
        <f>1/1.5</f>
        <v>0.66666666666666663</v>
      </c>
      <c r="H58" s="26" t="s">
        <v>218</v>
      </c>
    </row>
    <row r="59" spans="1:8" x14ac:dyDescent="0.2">
      <c r="B59" s="12" t="s">
        <v>36</v>
      </c>
      <c r="C59" s="12"/>
      <c r="D59" s="12" t="s">
        <v>37</v>
      </c>
      <c r="E59" s="12"/>
      <c r="F59" s="12" t="s">
        <v>38</v>
      </c>
      <c r="G59" s="12"/>
    </row>
    <row r="60" spans="1:8" x14ac:dyDescent="0.2">
      <c r="B60" s="23" t="str">
        <f t="array" ref="B60:B72">$B$9:$B$21</f>
        <v>19200/864</v>
      </c>
      <c r="C60" s="15">
        <f>C41*$G$60</f>
        <v>293.49056603773585</v>
      </c>
      <c r="D60" s="23" t="str">
        <f t="array" ref="D60:D62">$D$9:$D$11</f>
        <v>7200-24000/480-1728</v>
      </c>
      <c r="E60" s="17">
        <f>G60*E41</f>
        <v>206.88679245283018</v>
      </c>
      <c r="F60" s="23" t="str">
        <f t="array" ref="F60:F61">$F$9:$F$10</f>
        <v>7200-24000/480-1728</v>
      </c>
      <c r="G60" s="123">
        <f>$G$56*$G$57</f>
        <v>153</v>
      </c>
    </row>
    <row r="61" spans="1:8" outlineLevel="1" x14ac:dyDescent="0.2">
      <c r="B61" s="23" t="str">
        <v>14432 / 800</v>
      </c>
      <c r="C61" s="15">
        <f>C42*$G$60</f>
        <v>281.94339622641508</v>
      </c>
      <c r="D61" s="23" t="str">
        <v>160-7200/128-736</v>
      </c>
      <c r="E61" s="17">
        <f>G61*E42</f>
        <v>134.75912408759126</v>
      </c>
      <c r="F61" s="23" t="str">
        <v>160-7200/128-736</v>
      </c>
      <c r="G61" s="31">
        <f>G60*$G$58</f>
        <v>102</v>
      </c>
    </row>
    <row r="62" spans="1:8" outlineLevel="1" x14ac:dyDescent="0.2">
      <c r="B62" s="23" t="str">
        <v>9600 / 800</v>
      </c>
      <c r="C62" s="15">
        <f>C43*$G$60</f>
        <v>276.16981132075472</v>
      </c>
      <c r="D62" s="23" t="str">
        <v>160-2464/128-448</v>
      </c>
      <c r="E62" s="18">
        <f>E61</f>
        <v>134.75912408759126</v>
      </c>
      <c r="F62" s="1"/>
      <c r="G62" s="1"/>
    </row>
    <row r="63" spans="1:8" outlineLevel="1" x14ac:dyDescent="0.2">
      <c r="B63" s="23" t="str">
        <v>7232 / 704</v>
      </c>
      <c r="C63" s="15">
        <f>C44*$G$60</f>
        <v>263.66037735849056</v>
      </c>
      <c r="D63" s="1"/>
      <c r="E63" s="1"/>
      <c r="F63" s="1"/>
      <c r="G63" s="1"/>
    </row>
    <row r="64" spans="1:8" outlineLevel="1" x14ac:dyDescent="0.2">
      <c r="B64" s="23" t="str">
        <v>6080 / 640</v>
      </c>
      <c r="C64" s="19">
        <f t="shared" ref="C64:C72" si="3">C45*$G$61</f>
        <v>204</v>
      </c>
      <c r="D64" s="1"/>
      <c r="E64" s="1"/>
      <c r="F64" s="1"/>
      <c r="G64" s="1"/>
    </row>
    <row r="65" spans="1:8" outlineLevel="1" x14ac:dyDescent="0.2">
      <c r="B65" s="23" t="str">
        <v>4864 / 640</v>
      </c>
      <c r="C65" s="19">
        <f t="shared" si="3"/>
        <v>195.06569343065695</v>
      </c>
      <c r="D65" s="1"/>
      <c r="E65" s="1"/>
      <c r="F65" s="1"/>
    </row>
    <row r="66" spans="1:8" outlineLevel="1" x14ac:dyDescent="0.2">
      <c r="B66" s="23" t="str">
        <v>3616 / 512</v>
      </c>
      <c r="C66" s="19">
        <f t="shared" si="3"/>
        <v>186.87591240875912</v>
      </c>
      <c r="D66" s="1"/>
    </row>
    <row r="67" spans="1:8" outlineLevel="1" x14ac:dyDescent="0.2">
      <c r="B67" s="23" t="str">
        <v>2464 / 448</v>
      </c>
      <c r="C67" s="19">
        <f t="shared" si="3"/>
        <v>169.75182481751824</v>
      </c>
      <c r="D67" s="1"/>
    </row>
    <row r="68" spans="1:8" outlineLevel="1" x14ac:dyDescent="0.2">
      <c r="B68" s="23" t="str">
        <v>1856 / 448</v>
      </c>
      <c r="C68" s="19">
        <f t="shared" si="3"/>
        <v>169.75182481751824</v>
      </c>
      <c r="D68" s="1"/>
    </row>
    <row r="69" spans="1:8" outlineLevel="1" x14ac:dyDescent="0.2">
      <c r="B69" s="23" t="str">
        <v>1248 / 384</v>
      </c>
      <c r="C69" s="19">
        <f t="shared" si="3"/>
        <v>169.75182481751824</v>
      </c>
      <c r="D69" s="1"/>
      <c r="E69" s="1"/>
      <c r="F69" s="1"/>
      <c r="G69" s="1"/>
    </row>
    <row r="70" spans="1:8" outlineLevel="1" x14ac:dyDescent="0.2">
      <c r="B70" s="23" t="str">
        <v>864 / 2562</v>
      </c>
      <c r="C70" s="19">
        <f t="shared" si="3"/>
        <v>152.62773722627739</v>
      </c>
      <c r="D70" s="1"/>
      <c r="E70" s="1"/>
      <c r="F70" s="1"/>
      <c r="G70" s="1"/>
    </row>
    <row r="71" spans="1:8" outlineLevel="1" x14ac:dyDescent="0.2">
      <c r="B71" s="23" t="str">
        <v>480 / 256</v>
      </c>
      <c r="C71" s="19">
        <f t="shared" si="3"/>
        <v>152.62773722627739</v>
      </c>
      <c r="D71" s="1"/>
      <c r="E71" s="1"/>
      <c r="F71" s="1"/>
      <c r="G71" s="1"/>
    </row>
    <row r="72" spans="1:8" x14ac:dyDescent="0.2">
      <c r="B72" s="23" t="str">
        <v>RA 864-160 / RA 256- 128</v>
      </c>
      <c r="C72" s="19">
        <f t="shared" si="3"/>
        <v>152.62773722627739</v>
      </c>
      <c r="D72" s="1"/>
      <c r="E72" s="1"/>
      <c r="F72" s="1"/>
      <c r="G72" s="1"/>
    </row>
    <row r="74" spans="1:8" x14ac:dyDescent="0.2">
      <c r="A74" s="14" t="s">
        <v>44</v>
      </c>
      <c r="B74" s="1"/>
      <c r="C74" s="1"/>
      <c r="D74" s="1"/>
      <c r="E74" s="1"/>
      <c r="F74" s="1"/>
      <c r="G74" s="1"/>
      <c r="H74" s="1"/>
    </row>
    <row r="75" spans="1:8" x14ac:dyDescent="0.2">
      <c r="A75" s="1"/>
      <c r="B75" s="12" t="s">
        <v>36</v>
      </c>
      <c r="C75" s="12"/>
      <c r="D75" s="12" t="s">
        <v>37</v>
      </c>
      <c r="E75" s="12"/>
      <c r="F75" s="12" t="s">
        <v>38</v>
      </c>
      <c r="G75" s="12"/>
      <c r="H75" s="1"/>
    </row>
    <row r="76" spans="1:8" x14ac:dyDescent="0.2">
      <c r="A76" s="1"/>
      <c r="B76" s="23" t="str">
        <f t="array" ref="B76:B88">$B$9:$B$21</f>
        <v>19200/864</v>
      </c>
      <c r="C76" s="21">
        <f>ROUND(C60+$C$3,0)</f>
        <v>367</v>
      </c>
      <c r="D76" s="23" t="str">
        <f t="array" ref="D76:D78">$D$9:$D$11</f>
        <v>7200-24000/480-1728</v>
      </c>
      <c r="E76" s="21">
        <f t="shared" ref="E76:E78" si="4">ROUND(E60+$C$3,0)</f>
        <v>281</v>
      </c>
      <c r="F76" s="23" t="str">
        <f t="array" ref="F76:F77">$F$9:$F$10</f>
        <v>7200-24000/480-1728</v>
      </c>
      <c r="G76" s="21">
        <f t="shared" ref="G76:G77" si="5">ROUND(G60+$C$3,0)</f>
        <v>227</v>
      </c>
      <c r="H76" s="1"/>
    </row>
    <row r="77" spans="1:8" x14ac:dyDescent="0.2">
      <c r="A77" s="1"/>
      <c r="B77" s="23" t="str">
        <v>14432 / 800</v>
      </c>
      <c r="C77" s="21">
        <f t="shared" ref="C77:C88" si="6">ROUND(C61+$C$3,0)</f>
        <v>356</v>
      </c>
      <c r="D77" s="23" t="str">
        <v>160-7200/128-736</v>
      </c>
      <c r="E77" s="21">
        <f t="shared" si="4"/>
        <v>209</v>
      </c>
      <c r="F77" s="23" t="str">
        <v>160-7200/128-736</v>
      </c>
      <c r="G77" s="21">
        <f t="shared" si="5"/>
        <v>176</v>
      </c>
      <c r="H77" s="1"/>
    </row>
    <row r="78" spans="1:8" x14ac:dyDescent="0.2">
      <c r="A78" s="1"/>
      <c r="B78" s="23" t="str">
        <v>9600 / 800</v>
      </c>
      <c r="C78" s="21">
        <f t="shared" si="6"/>
        <v>350</v>
      </c>
      <c r="D78" s="23" t="str">
        <v>160-2464/128-448</v>
      </c>
      <c r="E78" s="21">
        <f t="shared" si="4"/>
        <v>209</v>
      </c>
      <c r="F78" s="1"/>
      <c r="G78" s="1"/>
      <c r="H78" s="1"/>
    </row>
    <row r="79" spans="1:8" x14ac:dyDescent="0.2">
      <c r="A79" s="1"/>
      <c r="B79" s="23" t="str">
        <v>7232 / 704</v>
      </c>
      <c r="C79" s="21">
        <f t="shared" si="6"/>
        <v>338</v>
      </c>
      <c r="D79" s="1"/>
      <c r="E79" s="1"/>
      <c r="F79" s="1"/>
      <c r="G79" s="1"/>
    </row>
    <row r="80" spans="1:8" x14ac:dyDescent="0.2">
      <c r="A80" s="1"/>
      <c r="B80" s="23" t="str">
        <v>6080 / 640</v>
      </c>
      <c r="C80" s="21">
        <f t="shared" si="6"/>
        <v>278</v>
      </c>
      <c r="D80" s="1"/>
      <c r="E80" s="1"/>
      <c r="F80" s="1"/>
      <c r="G80" s="1"/>
      <c r="H80" s="1"/>
    </row>
    <row r="81" spans="1:8" x14ac:dyDescent="0.2">
      <c r="A81" s="1"/>
      <c r="B81" s="23" t="str">
        <v>4864 / 640</v>
      </c>
      <c r="C81" s="21">
        <f t="shared" si="6"/>
        <v>269</v>
      </c>
      <c r="D81" s="1"/>
      <c r="E81" s="1"/>
      <c r="F81" s="1"/>
      <c r="G81" s="1"/>
      <c r="H81" s="1"/>
    </row>
    <row r="82" spans="1:8" x14ac:dyDescent="0.2">
      <c r="A82" s="1"/>
      <c r="B82" s="23" t="str">
        <v>3616 / 512</v>
      </c>
      <c r="C82" s="21">
        <f t="shared" si="6"/>
        <v>261</v>
      </c>
      <c r="D82" s="1"/>
      <c r="E82" s="1"/>
      <c r="F82" s="1"/>
      <c r="G82" s="1"/>
      <c r="H82" s="1"/>
    </row>
    <row r="83" spans="1:8" x14ac:dyDescent="0.2">
      <c r="A83" s="1"/>
      <c r="B83" s="23" t="str">
        <v>2464 / 448</v>
      </c>
      <c r="C83" s="21">
        <f t="shared" si="6"/>
        <v>244</v>
      </c>
      <c r="D83" s="1"/>
      <c r="E83" s="1"/>
      <c r="F83" s="1"/>
      <c r="G83" s="1"/>
      <c r="H83" s="1"/>
    </row>
    <row r="84" spans="1:8" x14ac:dyDescent="0.2">
      <c r="A84" s="1"/>
      <c r="B84" s="23" t="str">
        <v>1856 / 448</v>
      </c>
      <c r="C84" s="21">
        <f t="shared" si="6"/>
        <v>244</v>
      </c>
      <c r="D84" s="1"/>
      <c r="E84" s="1"/>
      <c r="F84" s="1"/>
      <c r="G84" s="1"/>
      <c r="H84" s="1"/>
    </row>
    <row r="85" spans="1:8" x14ac:dyDescent="0.2">
      <c r="A85" s="1"/>
      <c r="B85" s="23" t="str">
        <v>1248 / 384</v>
      </c>
      <c r="C85" s="21">
        <f t="shared" si="6"/>
        <v>244</v>
      </c>
      <c r="D85" s="1"/>
      <c r="E85" s="1"/>
      <c r="F85" s="1"/>
      <c r="G85" s="1"/>
      <c r="H85" s="1"/>
    </row>
    <row r="86" spans="1:8" x14ac:dyDescent="0.2">
      <c r="A86" s="1"/>
      <c r="B86" s="23" t="str">
        <v>864 / 2562</v>
      </c>
      <c r="C86" s="21">
        <f t="shared" si="6"/>
        <v>227</v>
      </c>
      <c r="D86" s="1"/>
      <c r="E86" s="1"/>
      <c r="F86" s="1"/>
      <c r="G86" s="1"/>
      <c r="H86" s="1"/>
    </row>
    <row r="87" spans="1:8" x14ac:dyDescent="0.2">
      <c r="A87" s="1"/>
      <c r="B87" s="23" t="str">
        <v>480 / 256</v>
      </c>
      <c r="C87" s="21">
        <f t="shared" si="6"/>
        <v>227</v>
      </c>
      <c r="D87" s="1"/>
      <c r="E87" s="1"/>
      <c r="F87" s="1"/>
      <c r="G87" s="1"/>
      <c r="H87" s="1"/>
    </row>
    <row r="88" spans="1:8" x14ac:dyDescent="0.2">
      <c r="A88" s="1"/>
      <c r="B88" s="23" t="str">
        <v>RA 864-160 / RA 256- 128</v>
      </c>
      <c r="C88" s="21">
        <f t="shared" si="6"/>
        <v>227</v>
      </c>
      <c r="D88" s="1"/>
      <c r="E88" s="1"/>
      <c r="F88" s="1"/>
      <c r="G88" s="1"/>
      <c r="H88" s="1"/>
    </row>
    <row r="89" spans="1:8" x14ac:dyDescent="0.2">
      <c r="A89" s="1"/>
      <c r="B89" s="1"/>
      <c r="C89" s="1"/>
      <c r="D89" s="1"/>
      <c r="E89" s="1"/>
      <c r="F89" s="1"/>
      <c r="G89" s="1"/>
      <c r="H89" s="1"/>
    </row>
    <row r="90" spans="1:8" x14ac:dyDescent="0.2">
      <c r="A90" s="14" t="s">
        <v>203</v>
      </c>
      <c r="B90" s="1"/>
      <c r="C90" s="1"/>
      <c r="D90" s="1"/>
      <c r="E90" s="1"/>
      <c r="F90" s="1"/>
      <c r="G90" s="1"/>
    </row>
    <row r="91" spans="1:8" x14ac:dyDescent="0.2">
      <c r="A91" s="1"/>
      <c r="B91" s="12" t="s">
        <v>36</v>
      </c>
      <c r="C91" s="12"/>
      <c r="D91" s="12" t="s">
        <v>37</v>
      </c>
      <c r="E91" s="12"/>
      <c r="F91" s="12" t="s">
        <v>38</v>
      </c>
      <c r="G91" s="12"/>
    </row>
    <row r="92" spans="1:8" x14ac:dyDescent="0.2">
      <c r="A92" s="1"/>
      <c r="B92" s="23" t="str">
        <f t="array" ref="B92:B104">$B$9:$B$21</f>
        <v>19200/864</v>
      </c>
      <c r="C92" s="22">
        <f t="shared" ref="C92:C104" si="7">IF(C9=0,0,(C76-C9)/C9)</f>
        <v>-5.8974358974358973E-2</v>
      </c>
      <c r="D92" s="23" t="str">
        <f t="array" ref="D92:D94">$D$9:$D$11</f>
        <v>7200-24000/480-1728</v>
      </c>
      <c r="E92" s="22">
        <f>IF(E9=0,0,(E76-E9)/E9)</f>
        <v>-6.3333333333333339E-2</v>
      </c>
      <c r="F92" s="23" t="str">
        <f t="array" ref="F92:F93">$F$9:$F$10</f>
        <v>7200-24000/480-1728</v>
      </c>
      <c r="G92" s="22">
        <f>IF(G9=0,0,(G76-G9)/G9)</f>
        <v>-6.9672131147540978E-2</v>
      </c>
    </row>
    <row r="93" spans="1:8" x14ac:dyDescent="0.2">
      <c r="A93" s="1"/>
      <c r="B93" s="23" t="str">
        <v>14432 / 800</v>
      </c>
      <c r="C93" s="22">
        <f t="shared" si="7"/>
        <v>-5.8201058201058198E-2</v>
      </c>
      <c r="D93" s="23" t="str">
        <v>160-7200/128-736</v>
      </c>
      <c r="E93" s="22">
        <f>IF(E10=0,0,(E77-E10)/E10)</f>
        <v>-0.21428571428571427</v>
      </c>
      <c r="F93" s="23" t="str">
        <v>160-7200/128-736</v>
      </c>
      <c r="G93" s="22">
        <f>IF(G10=0,0,(G77-G10)/G10)</f>
        <v>-0.2072072072072072</v>
      </c>
    </row>
    <row r="94" spans="1:8" outlineLevel="1" x14ac:dyDescent="0.2">
      <c r="A94" s="1"/>
      <c r="B94" s="23" t="str">
        <v>9600 / 800</v>
      </c>
      <c r="C94" s="22">
        <f t="shared" si="7"/>
        <v>-5.9139784946236562E-2</v>
      </c>
      <c r="D94" s="23" t="str">
        <v>160-2464/128-448</v>
      </c>
      <c r="E94" s="22">
        <f>IF(E11=0,0,(E78-E11)/E11)</f>
        <v>-0.21428571428571427</v>
      </c>
      <c r="F94" s="1"/>
      <c r="G94" s="1"/>
    </row>
    <row r="95" spans="1:8" outlineLevel="1" x14ac:dyDescent="0.2">
      <c r="A95" s="1"/>
      <c r="B95" s="23" t="str">
        <v>7232 / 704</v>
      </c>
      <c r="C95" s="22">
        <f t="shared" si="7"/>
        <v>-5.8495821727019497E-2</v>
      </c>
      <c r="D95" s="1"/>
      <c r="E95" s="1"/>
      <c r="F95" s="1"/>
      <c r="G95" s="1"/>
    </row>
    <row r="96" spans="1:8" outlineLevel="1" x14ac:dyDescent="0.2">
      <c r="A96" s="1"/>
      <c r="B96" s="23" t="str">
        <v>6080 / 640</v>
      </c>
      <c r="C96" s="22">
        <f t="shared" si="7"/>
        <v>-0.22562674094707522</v>
      </c>
      <c r="D96" s="1"/>
      <c r="E96" s="1"/>
      <c r="F96" s="1"/>
      <c r="G96" s="1"/>
    </row>
    <row r="97" spans="1:7" outlineLevel="1" x14ac:dyDescent="0.2">
      <c r="A97" s="1"/>
      <c r="B97" s="23" t="str">
        <v>4864 / 640</v>
      </c>
      <c r="C97" s="22">
        <f t="shared" si="7"/>
        <v>-0.22478386167146974</v>
      </c>
      <c r="D97" s="1"/>
      <c r="E97" s="1"/>
      <c r="F97" s="1"/>
      <c r="G97" s="1"/>
    </row>
    <row r="98" spans="1:7" outlineLevel="1" x14ac:dyDescent="0.2">
      <c r="A98" s="1"/>
      <c r="B98" s="23" t="str">
        <v>3616 / 512</v>
      </c>
      <c r="C98" s="22">
        <f t="shared" si="7"/>
        <v>-0.22321428571428573</v>
      </c>
      <c r="D98" s="1"/>
      <c r="E98" s="1"/>
      <c r="F98" s="1"/>
      <c r="G98" s="1"/>
    </row>
    <row r="99" spans="1:7" outlineLevel="1" x14ac:dyDescent="0.2">
      <c r="A99" s="1"/>
      <c r="B99" s="23" t="str">
        <v>2464 / 448</v>
      </c>
      <c r="C99" s="22">
        <f t="shared" si="7"/>
        <v>-0.22044728434504793</v>
      </c>
      <c r="D99" s="1"/>
      <c r="E99" s="1"/>
      <c r="F99" s="1"/>
      <c r="G99" s="1"/>
    </row>
    <row r="100" spans="1:7" outlineLevel="1" x14ac:dyDescent="0.2">
      <c r="A100" s="1"/>
      <c r="B100" s="23" t="str">
        <v>1856 / 448</v>
      </c>
      <c r="C100" s="22">
        <f t="shared" si="7"/>
        <v>-0.22044728434504793</v>
      </c>
      <c r="D100" s="1"/>
      <c r="E100" s="1"/>
      <c r="F100" s="1"/>
      <c r="G100" s="1"/>
    </row>
    <row r="101" spans="1:7" outlineLevel="1" x14ac:dyDescent="0.2">
      <c r="A101" s="1"/>
      <c r="B101" s="23" t="str">
        <v>1248 / 384</v>
      </c>
      <c r="C101" s="22">
        <f t="shared" si="7"/>
        <v>-0.22044728434504793</v>
      </c>
      <c r="D101" s="1"/>
      <c r="E101" s="1"/>
      <c r="F101" s="1"/>
      <c r="G101" s="1"/>
    </row>
    <row r="102" spans="1:7" outlineLevel="1" x14ac:dyDescent="0.2">
      <c r="A102" s="1"/>
      <c r="B102" s="23" t="str">
        <v>864 / 2562</v>
      </c>
      <c r="C102" s="22">
        <f t="shared" si="7"/>
        <v>-0.21724137931034482</v>
      </c>
      <c r="D102" s="1"/>
      <c r="E102" s="1"/>
      <c r="F102" s="1"/>
      <c r="G102" s="1"/>
    </row>
    <row r="103" spans="1:7" outlineLevel="1" x14ac:dyDescent="0.2">
      <c r="A103" s="1"/>
      <c r="B103" s="23" t="str">
        <v>480 / 256</v>
      </c>
      <c r="C103" s="22">
        <f t="shared" si="7"/>
        <v>-0.21724137931034482</v>
      </c>
      <c r="D103" s="1"/>
      <c r="E103" s="1"/>
      <c r="F103" s="1"/>
      <c r="G103" s="1"/>
    </row>
    <row r="104" spans="1:7" x14ac:dyDescent="0.2">
      <c r="A104" s="1"/>
      <c r="B104" s="23" t="str">
        <v>RA 864-160 / RA 256- 128</v>
      </c>
      <c r="C104" s="22">
        <f t="shared" si="7"/>
        <v>-0.21724137931034482</v>
      </c>
      <c r="D104" s="1"/>
      <c r="E104" s="1"/>
      <c r="F104" s="1"/>
      <c r="G104" s="1"/>
    </row>
    <row r="106" spans="1:7" s="1" customFormat="1" x14ac:dyDescent="0.2">
      <c r="A106" s="14" t="s">
        <v>225</v>
      </c>
    </row>
    <row r="107" spans="1:7" s="1" customFormat="1" x14ac:dyDescent="0.2">
      <c r="B107" s="12" t="s">
        <v>36</v>
      </c>
      <c r="C107" s="12"/>
      <c r="D107" s="12" t="s">
        <v>37</v>
      </c>
      <c r="E107" s="12"/>
      <c r="F107" s="12" t="s">
        <v>38</v>
      </c>
      <c r="G107" s="12"/>
    </row>
    <row r="108" spans="1:7" s="1" customFormat="1" x14ac:dyDescent="0.2">
      <c r="B108" s="23" t="str">
        <f t="array" ref="B108:B120">$B$9:$B$21</f>
        <v>19200/864</v>
      </c>
      <c r="C108" s="21">
        <f t="shared" ref="C108:C120" si="8">C76-top.up.to.include.telephony</f>
        <v>312</v>
      </c>
      <c r="D108" s="23" t="str">
        <f t="array" ref="D108:D110">$D$9:$D$11</f>
        <v>7200-24000/480-1728</v>
      </c>
      <c r="E108" s="21">
        <f>E76-top.up.to.include.telephony</f>
        <v>226</v>
      </c>
      <c r="F108" s="23" t="str">
        <f t="array" ref="F108:F109">$F$9:$F$10</f>
        <v>7200-24000/480-1728</v>
      </c>
      <c r="G108" s="21">
        <f>G76-top.up.to.include.telephony</f>
        <v>172</v>
      </c>
    </row>
    <row r="109" spans="1:7" s="1" customFormat="1" x14ac:dyDescent="0.2">
      <c r="B109" s="23" t="str">
        <v>14432 / 800</v>
      </c>
      <c r="C109" s="21">
        <f t="shared" si="8"/>
        <v>301</v>
      </c>
      <c r="D109" s="23" t="str">
        <v>160-7200/128-736</v>
      </c>
      <c r="E109" s="21">
        <f>E77-top.up.to.include.telephony</f>
        <v>154</v>
      </c>
      <c r="F109" s="23" t="str">
        <v>160-7200/128-736</v>
      </c>
      <c r="G109" s="21">
        <f>G77-top.up.to.include.telephony</f>
        <v>121</v>
      </c>
    </row>
    <row r="110" spans="1:7" s="1" customFormat="1" x14ac:dyDescent="0.2">
      <c r="B110" s="23" t="str">
        <v>9600 / 800</v>
      </c>
      <c r="C110" s="21">
        <f t="shared" si="8"/>
        <v>295</v>
      </c>
      <c r="D110" s="23" t="str">
        <v>160-2464/128-448</v>
      </c>
      <c r="E110" s="21">
        <f>E78-top.up.to.include.telephony</f>
        <v>154</v>
      </c>
    </row>
    <row r="111" spans="1:7" s="1" customFormat="1" x14ac:dyDescent="0.2">
      <c r="B111" s="23" t="str">
        <v>7232 / 704</v>
      </c>
      <c r="C111" s="21">
        <f t="shared" si="8"/>
        <v>283</v>
      </c>
    </row>
    <row r="112" spans="1:7" s="1" customFormat="1" x14ac:dyDescent="0.2">
      <c r="B112" s="23" t="str">
        <v>6080 / 640</v>
      </c>
      <c r="C112" s="21">
        <f t="shared" si="8"/>
        <v>223</v>
      </c>
    </row>
    <row r="113" spans="2:3" s="1" customFormat="1" x14ac:dyDescent="0.2">
      <c r="B113" s="23" t="str">
        <v>4864 / 640</v>
      </c>
      <c r="C113" s="21">
        <f t="shared" si="8"/>
        <v>214</v>
      </c>
    </row>
    <row r="114" spans="2:3" s="1" customFormat="1" x14ac:dyDescent="0.2">
      <c r="B114" s="23" t="str">
        <v>3616 / 512</v>
      </c>
      <c r="C114" s="21">
        <f t="shared" si="8"/>
        <v>206</v>
      </c>
    </row>
    <row r="115" spans="2:3" s="1" customFormat="1" x14ac:dyDescent="0.2">
      <c r="B115" s="23" t="str">
        <v>2464 / 448</v>
      </c>
      <c r="C115" s="21">
        <f t="shared" si="8"/>
        <v>189</v>
      </c>
    </row>
    <row r="116" spans="2:3" s="1" customFormat="1" x14ac:dyDescent="0.2">
      <c r="B116" s="23" t="str">
        <v>1856 / 448</v>
      </c>
      <c r="C116" s="21">
        <f t="shared" si="8"/>
        <v>189</v>
      </c>
    </row>
    <row r="117" spans="2:3" s="1" customFormat="1" x14ac:dyDescent="0.2">
      <c r="B117" s="23" t="str">
        <v>1248 / 384</v>
      </c>
      <c r="C117" s="21">
        <f t="shared" si="8"/>
        <v>189</v>
      </c>
    </row>
    <row r="118" spans="2:3" s="1" customFormat="1" x14ac:dyDescent="0.2">
      <c r="B118" s="23" t="str">
        <v>864 / 2562</v>
      </c>
      <c r="C118" s="21">
        <f t="shared" si="8"/>
        <v>172</v>
      </c>
    </row>
    <row r="119" spans="2:3" s="1" customFormat="1" x14ac:dyDescent="0.2">
      <c r="B119" s="23" t="str">
        <v>480 / 256</v>
      </c>
      <c r="C119" s="21">
        <f t="shared" si="8"/>
        <v>172</v>
      </c>
    </row>
    <row r="120" spans="2:3" s="1" customFormat="1" x14ac:dyDescent="0.2">
      <c r="B120" s="23" t="str">
        <v>RA 864-160 / RA 256- 128</v>
      </c>
      <c r="C120" s="21">
        <f t="shared" si="8"/>
        <v>172</v>
      </c>
    </row>
    <row r="121" spans="2:3" s="1" customFormat="1" x14ac:dyDescent="0.2"/>
  </sheetData>
  <phoneticPr fontId="0" type="noConversion"/>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I60"/>
  <sheetViews>
    <sheetView showGridLines="0" defaultGridColor="0" colorId="22" zoomScale="98" zoomScaleNormal="98" workbookViewId="0">
      <pane ySplit="1" topLeftCell="A2" activePane="bottomLeft" state="frozen"/>
      <selection pane="bottomLeft" activeCell="A2" sqref="A2"/>
    </sheetView>
  </sheetViews>
  <sheetFormatPr baseColWidth="10" defaultColWidth="12.7109375" defaultRowHeight="12" x14ac:dyDescent="0.2"/>
  <cols>
    <col min="1" max="1" width="6.7109375" style="1" customWidth="1"/>
    <col min="2" max="2" width="18" style="1" customWidth="1"/>
    <col min="3" max="7" width="12.7109375" style="1"/>
    <col min="9" max="9" width="19.140625" style="1" customWidth="1"/>
    <col min="10" max="16384" width="12.7109375" style="1"/>
  </cols>
  <sheetData>
    <row r="1" spans="1:8" s="2" customFormat="1" ht="33.75" customHeight="1" x14ac:dyDescent="0.2">
      <c r="A1" s="2" t="s">
        <v>1</v>
      </c>
      <c r="C1" s="3" t="s">
        <v>30</v>
      </c>
      <c r="H1"/>
    </row>
    <row r="2" spans="1:8" customFormat="1" x14ac:dyDescent="0.2"/>
    <row r="3" spans="1:8" x14ac:dyDescent="0.2">
      <c r="B3" s="1" t="s">
        <v>28</v>
      </c>
      <c r="C3" s="30">
        <f>modelled.copper.cost</f>
        <v>74</v>
      </c>
    </row>
    <row r="4" spans="1:8" x14ac:dyDescent="0.2">
      <c r="B4" s="1" t="s">
        <v>29</v>
      </c>
      <c r="C4" s="30">
        <f>full.LLU</f>
        <v>85</v>
      </c>
    </row>
    <row r="6" spans="1:8" x14ac:dyDescent="0.2">
      <c r="A6" s="13" t="s">
        <v>45</v>
      </c>
      <c r="B6"/>
    </row>
    <row r="7" spans="1:8" x14ac:dyDescent="0.2">
      <c r="B7" s="12" t="s">
        <v>41</v>
      </c>
      <c r="C7" s="12"/>
      <c r="D7" s="12" t="s">
        <v>42</v>
      </c>
      <c r="E7" s="12"/>
      <c r="F7" s="12" t="s">
        <v>43</v>
      </c>
      <c r="G7" s="12"/>
    </row>
    <row r="8" spans="1:8" x14ac:dyDescent="0.2">
      <c r="B8" s="5" t="s">
        <v>20</v>
      </c>
      <c r="C8" s="6">
        <v>409</v>
      </c>
      <c r="D8" s="5" t="s">
        <v>21</v>
      </c>
      <c r="E8" s="6">
        <v>348</v>
      </c>
      <c r="F8" s="5" t="s">
        <v>21</v>
      </c>
      <c r="G8" s="6">
        <v>285</v>
      </c>
    </row>
    <row r="9" spans="1:8" x14ac:dyDescent="0.2">
      <c r="B9" s="5" t="s">
        <v>22</v>
      </c>
      <c r="C9" s="6">
        <v>405</v>
      </c>
      <c r="D9" s="5" t="s">
        <v>23</v>
      </c>
      <c r="E9" s="6">
        <v>336</v>
      </c>
      <c r="F9" s="5" t="s">
        <v>23</v>
      </c>
      <c r="G9" s="6">
        <v>275</v>
      </c>
    </row>
    <row r="10" spans="1:8" x14ac:dyDescent="0.2">
      <c r="B10" s="5" t="s">
        <v>24</v>
      </c>
      <c r="C10" s="6">
        <v>401</v>
      </c>
      <c r="D10" s="5" t="s">
        <v>25</v>
      </c>
      <c r="E10" s="6">
        <v>315</v>
      </c>
      <c r="F10" s="5" t="s">
        <v>25</v>
      </c>
      <c r="G10" s="6">
        <v>265</v>
      </c>
    </row>
    <row r="11" spans="1:8" x14ac:dyDescent="0.2">
      <c r="B11" s="5" t="s">
        <v>26</v>
      </c>
      <c r="C11" s="6">
        <v>395</v>
      </c>
      <c r="D11"/>
      <c r="E11"/>
      <c r="F11"/>
      <c r="G11"/>
    </row>
    <row r="12" spans="1:8" x14ac:dyDescent="0.2">
      <c r="B12" s="5" t="s">
        <v>27</v>
      </c>
      <c r="C12" s="6">
        <v>395</v>
      </c>
      <c r="D12"/>
      <c r="E12"/>
      <c r="F12"/>
      <c r="G12"/>
    </row>
    <row r="14" spans="1:8" x14ac:dyDescent="0.2">
      <c r="A14" s="13" t="s">
        <v>46</v>
      </c>
    </row>
    <row r="15" spans="1:8" x14ac:dyDescent="0.2">
      <c r="B15" s="12" t="s">
        <v>41</v>
      </c>
      <c r="C15" s="12"/>
      <c r="D15" s="12" t="s">
        <v>42</v>
      </c>
      <c r="E15" s="12"/>
      <c r="F15" s="12" t="s">
        <v>43</v>
      </c>
      <c r="G15" s="12"/>
    </row>
    <row r="16" spans="1:8" x14ac:dyDescent="0.2">
      <c r="B16" s="23" t="str">
        <f t="array" ref="B16:B20">$B$8:$B$12</f>
        <v>52544/12544</v>
      </c>
      <c r="C16" s="7">
        <f>C8-$C$4</f>
        <v>324</v>
      </c>
      <c r="D16" s="23" t="str">
        <f t="array" ref="D16:D18">$D$8:$D$10</f>
        <v>32000-63500</v>
      </c>
      <c r="E16" s="7">
        <f t="shared" ref="E16:E18" si="0">E8-$C$4</f>
        <v>263</v>
      </c>
      <c r="F16" s="23" t="str">
        <f t="array" ref="F16:F18">$D$8:$D$10</f>
        <v>32000-63500</v>
      </c>
      <c r="G16" s="7">
        <f t="shared" ref="G16:G18" si="1">G8-$C$4</f>
        <v>200</v>
      </c>
    </row>
    <row r="17" spans="1:9" x14ac:dyDescent="0.2">
      <c r="B17" s="23" t="str">
        <v>40000/10048</v>
      </c>
      <c r="C17" s="7">
        <f t="shared" ref="C17:C20" si="2">C9-$C$4</f>
        <v>320</v>
      </c>
      <c r="D17" s="23" t="str">
        <v>22016-36000</v>
      </c>
      <c r="E17" s="7">
        <f t="shared" si="0"/>
        <v>251</v>
      </c>
      <c r="F17" s="23" t="str">
        <v>22016-36000</v>
      </c>
      <c r="G17" s="7">
        <f t="shared" si="1"/>
        <v>190</v>
      </c>
    </row>
    <row r="18" spans="1:9" x14ac:dyDescent="0.2">
      <c r="B18" s="23" t="str">
        <v>30016/10048</v>
      </c>
      <c r="C18" s="7">
        <f t="shared" si="2"/>
        <v>316</v>
      </c>
      <c r="D18" s="23" t="str">
        <v>12960-27008</v>
      </c>
      <c r="E18" s="7">
        <f t="shared" si="0"/>
        <v>230</v>
      </c>
      <c r="F18" s="23" t="str">
        <v>12960-27008</v>
      </c>
      <c r="G18" s="7">
        <f t="shared" si="1"/>
        <v>180</v>
      </c>
    </row>
    <row r="19" spans="1:9" x14ac:dyDescent="0.2">
      <c r="B19" s="23" t="str">
        <v>25024/5056</v>
      </c>
      <c r="C19" s="7">
        <f t="shared" si="2"/>
        <v>310</v>
      </c>
      <c r="D19"/>
      <c r="E19"/>
      <c r="F19"/>
      <c r="G19"/>
    </row>
    <row r="20" spans="1:9" x14ac:dyDescent="0.2">
      <c r="B20" s="23" t="str">
        <v>20000/1000</v>
      </c>
      <c r="C20" s="7">
        <f t="shared" si="2"/>
        <v>310</v>
      </c>
      <c r="D20"/>
      <c r="E20"/>
      <c r="F20"/>
      <c r="G20"/>
    </row>
    <row r="22" spans="1:9" x14ac:dyDescent="0.2">
      <c r="A22" s="13" t="s">
        <v>34</v>
      </c>
    </row>
    <row r="23" spans="1:9" x14ac:dyDescent="0.2">
      <c r="B23" s="12" t="s">
        <v>41</v>
      </c>
      <c r="C23" s="12"/>
      <c r="D23" s="12" t="s">
        <v>42</v>
      </c>
      <c r="E23" s="12"/>
      <c r="F23" s="12" t="s">
        <v>43</v>
      </c>
      <c r="G23" s="12"/>
    </row>
    <row r="24" spans="1:9" x14ac:dyDescent="0.2">
      <c r="B24" s="23" t="str">
        <f t="array" ref="B24:B28">$B$8:$B$12</f>
        <v>52544/12544</v>
      </c>
      <c r="C24" s="10">
        <f>C16/$G$16</f>
        <v>1.62</v>
      </c>
      <c r="D24" s="23" t="str">
        <f t="array" ref="D24:D26">$D$8:$D$10</f>
        <v>32000-63500</v>
      </c>
      <c r="E24" s="27">
        <f>E16/G16</f>
        <v>1.3149999999999999</v>
      </c>
      <c r="F24" s="23" t="str">
        <f t="array" ref="F24:F26">$D$8:$D$10</f>
        <v>32000-63500</v>
      </c>
      <c r="G24" s="9">
        <v>1</v>
      </c>
    </row>
    <row r="25" spans="1:9" x14ac:dyDescent="0.2">
      <c r="B25" s="23" t="str">
        <v>40000/10048</v>
      </c>
      <c r="C25" s="10">
        <f>C17/$G$16</f>
        <v>1.6</v>
      </c>
      <c r="D25" s="23" t="str">
        <v>22016-36000</v>
      </c>
      <c r="E25" s="27">
        <f t="shared" ref="E25:E26" si="3">E17/G17</f>
        <v>1.3210526315789475</v>
      </c>
      <c r="F25" s="23" t="str">
        <v>22016-36000</v>
      </c>
      <c r="G25" s="9">
        <v>1</v>
      </c>
    </row>
    <row r="26" spans="1:9" x14ac:dyDescent="0.2">
      <c r="B26" s="23" t="str">
        <v>30016/10048</v>
      </c>
      <c r="C26" s="28">
        <f>C18/$G$17</f>
        <v>1.6631578947368422</v>
      </c>
      <c r="D26" s="23" t="str">
        <v>12960-27008</v>
      </c>
      <c r="E26" s="27">
        <f t="shared" si="3"/>
        <v>1.2777777777777777</v>
      </c>
      <c r="F26" s="23" t="str">
        <v>12960-27008</v>
      </c>
      <c r="G26" s="9">
        <v>1</v>
      </c>
    </row>
    <row r="27" spans="1:9" x14ac:dyDescent="0.2">
      <c r="B27" s="23" t="str">
        <v>25024/5056</v>
      </c>
      <c r="C27" s="11">
        <f>C19/$G$18</f>
        <v>1.7222222222222223</v>
      </c>
    </row>
    <row r="28" spans="1:9" x14ac:dyDescent="0.2">
      <c r="B28" s="23" t="str">
        <v>20000/1000</v>
      </c>
      <c r="C28" s="11">
        <f>C20/$G$18</f>
        <v>1.7222222222222223</v>
      </c>
    </row>
    <row r="30" spans="1:9" x14ac:dyDescent="0.2">
      <c r="A30" s="14" t="s">
        <v>47</v>
      </c>
      <c r="H30" s="122">
        <v>850</v>
      </c>
      <c r="I30" s="26" t="s">
        <v>220</v>
      </c>
    </row>
    <row r="31" spans="1:9" ht="24" x14ac:dyDescent="0.2">
      <c r="B31" s="12" t="s">
        <v>41</v>
      </c>
      <c r="C31" s="12"/>
      <c r="D31" s="12" t="s">
        <v>42</v>
      </c>
      <c r="E31" s="12"/>
      <c r="F31" s="12" t="s">
        <v>43</v>
      </c>
      <c r="G31" s="12"/>
      <c r="H31" s="4" t="s">
        <v>212</v>
      </c>
      <c r="I31" s="4" t="s">
        <v>208</v>
      </c>
    </row>
    <row r="32" spans="1:9" x14ac:dyDescent="0.2">
      <c r="B32" s="23" t="str">
        <f t="array" ref="B32:B36">$B$8:$B$12</f>
        <v>52544/12544</v>
      </c>
      <c r="C32" s="32">
        <f>$G$32*C24</f>
        <v>359.39699999999999</v>
      </c>
      <c r="D32" s="23" t="str">
        <f t="array" ref="D32:D34">$D$8:$D$10</f>
        <v>32000-63500</v>
      </c>
      <c r="E32" s="7">
        <f>G32*$E24</f>
        <v>291.73274999999995</v>
      </c>
      <c r="F32" s="23" t="str">
        <f t="array" ref="F32:F34">$D$8:$D$10</f>
        <v>32000-63500</v>
      </c>
      <c r="G32" s="36">
        <f>H32*cost.per.kbit_s.of.capacity</f>
        <v>221.85</v>
      </c>
      <c r="H32" s="34">
        <f>H$30*$I32</f>
        <v>1232.5</v>
      </c>
      <c r="I32" s="121">
        <v>1.45</v>
      </c>
    </row>
    <row r="33" spans="1:9" x14ac:dyDescent="0.2">
      <c r="B33" s="23" t="str">
        <v>40000/10048</v>
      </c>
      <c r="C33" s="32">
        <f>$G$32*C25</f>
        <v>354.96000000000004</v>
      </c>
      <c r="D33" s="23" t="str">
        <v>22016-36000</v>
      </c>
      <c r="E33" s="7">
        <f t="shared" ref="E33:E34" si="4">G33*$E25</f>
        <v>232.43921052631575</v>
      </c>
      <c r="F33" s="23" t="str">
        <v>22016-36000</v>
      </c>
      <c r="G33" s="36">
        <f>H33*cost.per.kbit_s.of.capacity</f>
        <v>175.94999999999996</v>
      </c>
      <c r="H33" s="34">
        <f t="shared" ref="H33:H34" si="5">H$30*$I33</f>
        <v>977.49999999999989</v>
      </c>
      <c r="I33" s="121">
        <v>1.1499999999999999</v>
      </c>
    </row>
    <row r="34" spans="1:9" x14ac:dyDescent="0.2">
      <c r="B34" s="23" t="str">
        <v>30016/10048</v>
      </c>
      <c r="C34" s="33">
        <f>G33*$C26</f>
        <v>292.63263157894733</v>
      </c>
      <c r="D34" s="23" t="str">
        <v>12960-27008</v>
      </c>
      <c r="E34" s="7">
        <f t="shared" si="4"/>
        <v>205.27499999999998</v>
      </c>
      <c r="F34" s="23" t="str">
        <v>12960-27008</v>
      </c>
      <c r="G34" s="36">
        <f>H34*cost.per.kbit_s.of.capacity</f>
        <v>160.65</v>
      </c>
      <c r="H34" s="34">
        <f t="shared" si="5"/>
        <v>892.5</v>
      </c>
      <c r="I34" s="121">
        <v>1.05</v>
      </c>
    </row>
    <row r="35" spans="1:9" x14ac:dyDescent="0.2">
      <c r="B35" s="23" t="str">
        <v>25024/5056</v>
      </c>
      <c r="C35" s="19">
        <f>C27*$G$34</f>
        <v>276.67500000000001</v>
      </c>
      <c r="G35"/>
    </row>
    <row r="36" spans="1:9" x14ac:dyDescent="0.2">
      <c r="B36" s="23" t="str">
        <v>20000/1000</v>
      </c>
      <c r="C36" s="19">
        <f>C28*$G$34</f>
        <v>276.67500000000001</v>
      </c>
    </row>
    <row r="38" spans="1:9" x14ac:dyDescent="0.2">
      <c r="A38" s="14" t="s">
        <v>48</v>
      </c>
    </row>
    <row r="39" spans="1:9" x14ac:dyDescent="0.2">
      <c r="B39" s="12" t="s">
        <v>41</v>
      </c>
      <c r="C39" s="12"/>
      <c r="D39" s="12" t="s">
        <v>42</v>
      </c>
      <c r="E39" s="12"/>
      <c r="F39" s="12" t="s">
        <v>43</v>
      </c>
      <c r="G39" s="12"/>
    </row>
    <row r="40" spans="1:9" x14ac:dyDescent="0.2">
      <c r="B40" s="23" t="str">
        <f t="array" ref="B40:B44">$B$8:$B$12</f>
        <v>52544/12544</v>
      </c>
      <c r="C40" s="29">
        <f t="shared" ref="C40:C44" si="6">ROUND(C32+$C$3,0)</f>
        <v>433</v>
      </c>
      <c r="D40" s="23" t="str">
        <f t="array" ref="D40:D42">$D$8:$D$10</f>
        <v>32000-63500</v>
      </c>
      <c r="E40" s="29">
        <f t="shared" ref="E40:E42" si="7">ROUND(E32+$C$3,0)</f>
        <v>366</v>
      </c>
      <c r="F40" s="23" t="str">
        <f t="array" ref="F40:F42">$D$8:$D$10</f>
        <v>32000-63500</v>
      </c>
      <c r="G40" s="29">
        <f>ROUND(G32+$C$3,0)</f>
        <v>296</v>
      </c>
    </row>
    <row r="41" spans="1:9" x14ac:dyDescent="0.2">
      <c r="B41" s="23" t="str">
        <v>40000/10048</v>
      </c>
      <c r="C41" s="29">
        <f t="shared" si="6"/>
        <v>429</v>
      </c>
      <c r="D41" s="23" t="str">
        <v>22016-36000</v>
      </c>
      <c r="E41" s="29">
        <f t="shared" si="7"/>
        <v>306</v>
      </c>
      <c r="F41" s="23" t="str">
        <v>22016-36000</v>
      </c>
      <c r="G41" s="29">
        <f t="shared" ref="G41:G42" si="8">ROUND(G33+$C$3,0)</f>
        <v>250</v>
      </c>
    </row>
    <row r="42" spans="1:9" x14ac:dyDescent="0.2">
      <c r="B42" s="23" t="str">
        <v>30016/10048</v>
      </c>
      <c r="C42" s="29">
        <f t="shared" si="6"/>
        <v>367</v>
      </c>
      <c r="D42" s="23" t="str">
        <v>12960-27008</v>
      </c>
      <c r="E42" s="29">
        <f t="shared" si="7"/>
        <v>279</v>
      </c>
      <c r="F42" s="23" t="str">
        <v>12960-27008</v>
      </c>
      <c r="G42" s="29">
        <f t="shared" si="8"/>
        <v>235</v>
      </c>
    </row>
    <row r="43" spans="1:9" x14ac:dyDescent="0.2">
      <c r="B43" s="23" t="str">
        <v>25024/5056</v>
      </c>
      <c r="C43" s="29">
        <f t="shared" si="6"/>
        <v>351</v>
      </c>
    </row>
    <row r="44" spans="1:9" x14ac:dyDescent="0.2">
      <c r="B44" s="23" t="str">
        <v>20000/1000</v>
      </c>
      <c r="C44" s="29">
        <f t="shared" si="6"/>
        <v>351</v>
      </c>
    </row>
    <row r="46" spans="1:9" x14ac:dyDescent="0.2">
      <c r="A46" s="14" t="s">
        <v>203</v>
      </c>
    </row>
    <row r="47" spans="1:9" x14ac:dyDescent="0.2">
      <c r="B47" s="12" t="s">
        <v>41</v>
      </c>
      <c r="C47" s="12"/>
      <c r="D47" s="12" t="s">
        <v>42</v>
      </c>
      <c r="E47" s="12"/>
      <c r="F47" s="12" t="s">
        <v>43</v>
      </c>
      <c r="G47" s="12"/>
    </row>
    <row r="48" spans="1:9" x14ac:dyDescent="0.2">
      <c r="B48" s="23" t="str">
        <f t="array" ref="B48:B52">$B$8:$B$12</f>
        <v>52544/12544</v>
      </c>
      <c r="C48" s="22">
        <f>IF(C8=0,0,(C40-C8)/C8)</f>
        <v>5.8679706601466992E-2</v>
      </c>
      <c r="D48" s="23" t="str">
        <f t="array" ref="D48:D50">$D$8:$D$10</f>
        <v>32000-63500</v>
      </c>
      <c r="E48" s="22">
        <f>IF(E8=0,0,(E40-E8)/E8)</f>
        <v>5.1724137931034482E-2</v>
      </c>
      <c r="F48" s="23" t="str">
        <f t="array" ref="F48:F50">$D$8:$D$10</f>
        <v>32000-63500</v>
      </c>
      <c r="G48" s="22">
        <f>IF(G8=0,0,(G40-G8)/G8)</f>
        <v>3.8596491228070177E-2</v>
      </c>
    </row>
    <row r="49" spans="1:7" x14ac:dyDescent="0.2">
      <c r="B49" s="23" t="str">
        <v>40000/10048</v>
      </c>
      <c r="C49" s="22">
        <f t="shared" ref="C49:E52" si="9">IF(C9=0,0,(C41-C9)/C9)</f>
        <v>5.9259259259259262E-2</v>
      </c>
      <c r="D49" s="23" t="str">
        <v>22016-36000</v>
      </c>
      <c r="E49" s="22">
        <f t="shared" si="9"/>
        <v>-8.9285714285714288E-2</v>
      </c>
      <c r="F49" s="23" t="str">
        <v>22016-36000</v>
      </c>
      <c r="G49" s="22">
        <f t="shared" ref="G49" si="10">IF(G9=0,0,(G41-G9)/G9)</f>
        <v>-9.0909090909090912E-2</v>
      </c>
    </row>
    <row r="50" spans="1:7" x14ac:dyDescent="0.2">
      <c r="B50" s="23" t="str">
        <v>30016/10048</v>
      </c>
      <c r="C50" s="22">
        <f t="shared" si="9"/>
        <v>-8.4788029925187039E-2</v>
      </c>
      <c r="D50" s="23" t="str">
        <v>12960-27008</v>
      </c>
      <c r="E50" s="22">
        <f t="shared" si="9"/>
        <v>-0.11428571428571428</v>
      </c>
      <c r="F50" s="23" t="str">
        <v>12960-27008</v>
      </c>
      <c r="G50" s="22">
        <f t="shared" ref="G50" si="11">IF(G10=0,0,(G42-G10)/G10)</f>
        <v>-0.11320754716981132</v>
      </c>
    </row>
    <row r="51" spans="1:7" x14ac:dyDescent="0.2">
      <c r="B51" s="23" t="str">
        <v>25024/5056</v>
      </c>
      <c r="C51" s="22">
        <f t="shared" si="9"/>
        <v>-0.11139240506329114</v>
      </c>
    </row>
    <row r="52" spans="1:7" x14ac:dyDescent="0.2">
      <c r="B52" s="23" t="str">
        <v>20000/1000</v>
      </c>
      <c r="C52" s="22">
        <f t="shared" si="9"/>
        <v>-0.11139240506329114</v>
      </c>
    </row>
    <row r="54" spans="1:7" x14ac:dyDescent="0.2">
      <c r="A54" s="14" t="s">
        <v>228</v>
      </c>
    </row>
    <row r="55" spans="1:7" x14ac:dyDescent="0.2">
      <c r="B55" s="12" t="s">
        <v>41</v>
      </c>
      <c r="C55" s="12"/>
      <c r="D55" s="12" t="s">
        <v>42</v>
      </c>
      <c r="E55" s="12"/>
      <c r="F55" s="12" t="s">
        <v>43</v>
      </c>
      <c r="G55" s="12"/>
    </row>
    <row r="56" spans="1:7" x14ac:dyDescent="0.2">
      <c r="B56" s="23" t="str">
        <f t="array" ref="B56:B60">$B$8:$B$12</f>
        <v>52544/12544</v>
      </c>
      <c r="C56" s="29">
        <f>C40-top.up.to.include.telephony</f>
        <v>378</v>
      </c>
      <c r="D56" s="23" t="str">
        <f t="array" ref="D56:D58">$D$8:$D$10</f>
        <v>32000-63500</v>
      </c>
      <c r="E56" s="29">
        <f>E40-top.up.to.include.telephony</f>
        <v>311</v>
      </c>
      <c r="F56" s="23" t="str">
        <f t="array" ref="F56:F58">$D$8:$D$10</f>
        <v>32000-63500</v>
      </c>
      <c r="G56" s="29">
        <f>G40-top.up.to.include.telephony</f>
        <v>241</v>
      </c>
    </row>
    <row r="57" spans="1:7" x14ac:dyDescent="0.2">
      <c r="B57" s="23" t="str">
        <v>40000/10048</v>
      </c>
      <c r="C57" s="29">
        <f>C41-top.up.to.include.telephony</f>
        <v>374</v>
      </c>
      <c r="D57" s="23" t="str">
        <v>22016-36000</v>
      </c>
      <c r="E57" s="29">
        <f>E41-top.up.to.include.telephony</f>
        <v>251</v>
      </c>
      <c r="F57" s="23" t="str">
        <v>22016-36000</v>
      </c>
      <c r="G57" s="29">
        <f>G41-top.up.to.include.telephony</f>
        <v>195</v>
      </c>
    </row>
    <row r="58" spans="1:7" x14ac:dyDescent="0.2">
      <c r="B58" s="23" t="str">
        <v>30016/10048</v>
      </c>
      <c r="C58" s="29">
        <f>C42-top.up.to.include.telephony</f>
        <v>312</v>
      </c>
      <c r="D58" s="23" t="str">
        <v>12960-27008</v>
      </c>
      <c r="E58" s="29">
        <f>E42-top.up.to.include.telephony</f>
        <v>224</v>
      </c>
      <c r="F58" s="23" t="str">
        <v>12960-27008</v>
      </c>
      <c r="G58" s="29">
        <f>G42-top.up.to.include.telephony</f>
        <v>180</v>
      </c>
    </row>
    <row r="59" spans="1:7" x14ac:dyDescent="0.2">
      <c r="B59" s="23" t="str">
        <v>25024/5056</v>
      </c>
      <c r="C59" s="29">
        <f>C43-top.up.to.include.telephony</f>
        <v>296</v>
      </c>
    </row>
    <row r="60" spans="1:7" x14ac:dyDescent="0.2">
      <c r="B60" s="23" t="str">
        <v>20000/1000</v>
      </c>
      <c r="C60" s="29">
        <f>C44-top.up.to.include.telephony</f>
        <v>296</v>
      </c>
    </row>
  </sheetData>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97a235a8-b32e-495f-9e23-a9ea2f4435e6">JQTFZJQ54NHW-510923712-910</_dlc_DocId>
    <_dlc_DocIdUrl xmlns="97a235a8-b32e-495f-9e23-a9ea2f4435e6">
      <Url>https://samhandling.npta.no/arbeidsgrupper/ekom/_layouts/15/DocIdRedir.aspx?ID=JQTFZJQ54NHW-510923712-910</Url>
      <Description>JQTFZJQ54NHW-510923712-910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3A458838008CF4D8D5C21BB0DE01D82" ma:contentTypeVersion="2" ma:contentTypeDescription="Opprett et nytt dokument." ma:contentTypeScope="" ma:versionID="bf4577d3934c5a5427194114ee987502">
  <xsd:schema xmlns:xsd="http://www.w3.org/2001/XMLSchema" xmlns:xs="http://www.w3.org/2001/XMLSchema" xmlns:p="http://schemas.microsoft.com/office/2006/metadata/properties" xmlns:ns2="97a235a8-b32e-495f-9e23-a9ea2f4435e6" xmlns:ns3="2ca2d18c-c69e-417d-adc7-f5100709b024" targetNamespace="http://schemas.microsoft.com/office/2006/metadata/properties" ma:root="true" ma:fieldsID="50a41ac9ff00e50da095bcf72094eefe" ns2:_="" ns3:_="">
    <xsd:import namespace="97a235a8-b32e-495f-9e23-a9ea2f4435e6"/>
    <xsd:import namespace="2ca2d18c-c69e-417d-adc7-f5100709b024"/>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a235a8-b32e-495f-9e23-a9ea2f4435e6" elementFormDefault="qualified">
    <xsd:import namespace="http://schemas.microsoft.com/office/2006/documentManagement/types"/>
    <xsd:import namespace="http://schemas.microsoft.com/office/infopath/2007/PartnerControls"/>
    <xsd:element name="_dlc_DocId" ma:index="8" nillable="true" ma:displayName="Dokument-ID-verdi" ma:description="Verdien for dokument-IDen som er tilordnet elementet." ma:internalName="_dlc_DocId" ma:readOnly="true">
      <xsd:simpleType>
        <xsd:restriction base="dms:Text"/>
      </xsd:simpleType>
    </xsd:element>
    <xsd:element name="_dlc_DocIdUrl" ma:index="9"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Fast ID" ma:description="Behold IDen ved tillegging."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ca2d18c-c69e-417d-adc7-f5100709b024" elementFormDefault="qualified">
    <xsd:import namespace="http://schemas.microsoft.com/office/2006/documentManagement/types"/>
    <xsd:import namespace="http://schemas.microsoft.com/office/infopath/2007/PartnerControls"/>
    <xsd:element name="SharedWithUsers" ma:index="11"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3C0DFF-63CD-4AF6-B206-62CF0AFD4206}">
  <ds:schemaRef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infopath/2007/PartnerControls"/>
    <ds:schemaRef ds:uri="2ca2d18c-c69e-417d-adc7-f5100709b024"/>
    <ds:schemaRef ds:uri="http://purl.org/dc/terms/"/>
    <ds:schemaRef ds:uri="97a235a8-b32e-495f-9e23-a9ea2f4435e6"/>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D0DE707-8A65-4306-80F9-2F9C42CF81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a235a8-b32e-495f-9e23-a9ea2f4435e6"/>
    <ds:schemaRef ds:uri="2ca2d18c-c69e-417d-adc7-f5100709b0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4B116D-B37B-447B-BE57-511B7F343F22}">
  <ds:schemaRefs>
    <ds:schemaRef ds:uri="http://schemas.microsoft.com/sharepoint/events"/>
  </ds:schemaRefs>
</ds:datastoreItem>
</file>

<file path=customXml/itemProps4.xml><?xml version="1.0" encoding="utf-8"?>
<ds:datastoreItem xmlns:ds="http://schemas.openxmlformats.org/officeDocument/2006/customXml" ds:itemID="{651A57EF-0B8C-48D1-AE78-FA9B172609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12</vt:i4>
      </vt:variant>
    </vt:vector>
  </HeadingPairs>
  <TitlesOfParts>
    <vt:vector size="17" baseType="lpstr">
      <vt:lpstr>C</vt:lpstr>
      <vt:lpstr>V</vt:lpstr>
      <vt:lpstr>S</vt:lpstr>
      <vt:lpstr>ADSL</vt:lpstr>
      <vt:lpstr>VDSL</vt:lpstr>
      <vt:lpstr>cost.per.kbit_s.of.capacity</vt:lpstr>
      <vt:lpstr>full.LLU</vt:lpstr>
      <vt:lpstr>high.speed.basis.to.premium.uplift</vt:lpstr>
      <vt:lpstr>kbit_s.input</vt:lpstr>
      <vt:lpstr>low.speed.basis.to.premium.uplift</vt:lpstr>
      <vt:lpstr>modelled.copper.cost</vt:lpstr>
      <vt:lpstr>top.up.to.include.telephony</vt:lpstr>
      <vt:lpstr>Workbook.Author</vt:lpstr>
      <vt:lpstr>Workbook.Objective</vt:lpstr>
      <vt:lpstr>Workbook.Status</vt:lpstr>
      <vt:lpstr>Workbook.Title</vt:lpstr>
      <vt:lpstr>Workbook.Version</vt:lpstr>
    </vt:vector>
  </TitlesOfParts>
  <Manager>-</Manager>
  <Company>Analysys Mason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Analysys Mason workbook</dc:title>
  <dc:subject>-</dc:subject>
  <dc:creator>Matthew Starling</dc:creator>
  <cp:lastModifiedBy>Rødal, Jan Gerhard</cp:lastModifiedBy>
  <cp:lastPrinted>2010-04-20T10:31:05Z</cp:lastPrinted>
  <dcterms:created xsi:type="dcterms:W3CDTF">1997-01-23T15:12:23Z</dcterms:created>
  <dcterms:modified xsi:type="dcterms:W3CDTF">2018-11-02T08:16:50Z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0x010100D3A458838008CF4D8D5C21BB0DE01D82</vt:lpwstr>
  </property>
  <property fmtid="{D5CDD505-2E9C-101B-9397-08002B2CF9AE}" pid="3" name="_dlc_DocIdItemGuid">
    <vt:lpwstr>a62fadb8-3198-4bcd-b7ac-4d5544fb6069</vt:lpwstr>
  </property>
</Properties>
</file>